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23" i="28" l="1"/>
  <c r="U21" i="28" l="1"/>
  <c r="U20" i="28" l="1"/>
  <c r="U22" i="28" l="1"/>
  <c r="N14" i="30" l="1"/>
  <c r="U18" i="28"/>
  <c r="U24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<sst xmlns="http://schemas.openxmlformats.org/spreadsheetml/2006/main" count="227" uniqueCount="111">
  <si>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</si>
  <si>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</si>
  <si>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</si>
  <si>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</si>
  <si>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</si>
  <si>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</si>
  <si>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</si>
  <si>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</si>
  <si>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</si>
  <si>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</si>
  <si>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</si>
  <si>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</si>
  <si>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</si>
  <si>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</si>
  <si>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</si>
  <si>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</si>
  <si>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</si>
  <si>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</si>
  <si>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</si>
  <si>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</si>
  <si>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</si>
  <si>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</si>
  <si>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</si>
  <si>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</si>
  <si>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</si>
  <si>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</si>
  <si>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</si>
  <si>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</si>
  <si>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</si>
  <si>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</si>
  <si>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</si>
  <si>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</si>
  <si>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</si>
  <si>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</si>
  <si>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</si>
  <si>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</si>
  <si>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</si>
  <si>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</si>
  <si>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</si>
  <si>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</si>
  <si>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</si>
  <si>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</si>
  <si>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</si>
  <si>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</si>
  <si>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</si>
  <si>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</si>
  <si>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</si>
  <si>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</si>
  <si>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</si>
  <si>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</si>
  <si>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</si>
  <si>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</si>
  <si>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</si>
  <si>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</si>
  <si>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</si>
  <si>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</si>
  <si>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</si>
  <si>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</si>
  <si>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</si>
  <si>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</si>
  <si>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</si>
  <si>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</si>
  <si>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</si>
  <si>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</si>
  <si>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</si>
  <si>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</si>
  <si>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</si>
  <si>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</si>
  <si>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</si>
  <si>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</si>
  <si>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</si>
  <si>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</si>
  <si>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</si>
  <si>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</si>
  <si>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</si>
  <si>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</si>
  <si>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</si>
  <si>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</si>
  <si>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</si>
  <si>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</si>
  <si>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10</t>
  </si>
  <si>
    <t>УНЦ КТП киоскового типа 6 - 20 кВ</t>
  </si>
  <si>
    <t xml:space="preserve">1 км </t>
  </si>
  <si>
    <t xml:space="preserve">УНЦ КЛ 6 - 500 кВ </t>
  </si>
  <si>
    <t>К1-08-1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</si>
  <si>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</si>
  <si>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</si>
  <si>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</si>
  <si>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</si>
  <si>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</si>
  <si>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</si>
  <si>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</si>
  <si>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</si>
  <si>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1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</si>
  <si>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</si>
  <si>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</si>
  <si>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</si>
  <si>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</si>
  <si>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Э1-09-1</t>
  </si>
  <si>
    <t>ТП-1409</t>
  </si>
  <si>
    <t xml:space="preserve"> КТП-630/10/0,4</t>
  </si>
  <si>
    <t>Провод СИП-2 3х95+1х70мм2</t>
  </si>
  <si>
    <t>Л7-26-1</t>
  </si>
  <si>
    <t>0,051</t>
  </si>
  <si>
    <t>АСБл 1х240 мм²</t>
  </si>
  <si>
    <t>1,876</t>
  </si>
  <si>
    <t>2026</t>
  </si>
  <si>
    <t>1.1.1.2.</t>
  </si>
  <si>
    <t>Строительство трансформаторной подстанции, строительство ЛЭП-10 кВ в соответствии с договором на ТП № 4-38-21-4172 г. Краснодар</t>
  </si>
  <si>
    <t>K_N_Кд_21_ЛК150_4354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</si>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</sst>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0" fillId="7" borderId="35" applyNumberFormat="0" applyAlignment="0" applyProtection="0"/>
    <xf numFmtId="0" fontId="11" fillId="20" borderId="36" applyNumberFormat="0" applyAlignment="0" applyProtection="0"/>
    <xf numFmtId="0" fontId="12" fillId="20" borderId="35" applyNumberFormat="0" applyAlignment="0" applyProtection="0"/>
    <xf numFmtId="0" fontId="16" fillId="0" borderId="37" applyNumberFormat="0" applyFill="0" applyAlignment="0" applyProtection="0"/>
    <xf numFmtId="0" fontId="8" fillId="23" borderId="38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7" borderId="35" applyNumberFormat="0" applyAlignment="0" applyProtection="0"/>
    <xf numFmtId="0" fontId="11" fillId="20" borderId="36" applyNumberFormat="0" applyAlignment="0" applyProtection="0"/>
    <xf numFmtId="0" fontId="12" fillId="20" borderId="35" applyNumberFormat="0" applyAlignment="0" applyProtection="0"/>
    <xf numFmtId="0" fontId="16" fillId="0" borderId="37" applyNumberFormat="0" applyFill="0" applyAlignment="0" applyProtection="0"/>
    <xf numFmtId="0" fontId="8" fillId="23" borderId="38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7" borderId="35" applyNumberFormat="0" applyAlignment="0" applyProtection="0"/>
    <xf numFmtId="0" fontId="11" fillId="20" borderId="36" applyNumberFormat="0" applyAlignment="0" applyProtection="0"/>
    <xf numFmtId="0" fontId="12" fillId="20" borderId="35" applyNumberFormat="0" applyAlignment="0" applyProtection="0"/>
    <xf numFmtId="0" fontId="16" fillId="0" borderId="37" applyNumberFormat="0" applyFill="0" applyAlignment="0" applyProtection="0"/>
    <xf numFmtId="0" fontId="8" fillId="23" borderId="3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1" fillId="20" borderId="36" applyNumberFormat="0" applyAlignment="0" applyProtection="0"/>
    <xf numFmtId="0" fontId="16" fillId="0" borderId="37" applyNumberFormat="0" applyFill="0" applyAlignment="0" applyProtection="0"/>
    <xf numFmtId="0" fontId="8" fillId="23" borderId="38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24" borderId="23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60" fillId="0" borderId="34" xfId="0" applyFont="1" applyFill="1" applyBorder="1" applyAlignment="1">
      <alignment horizontal="left" vertical="center" wrapText="1"/>
    </xf>
    <xf numFmtId="0" fontId="60" fillId="0" borderId="18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49" fillId="0" borderId="0" xfId="0" applyFont="1" applyAlignment="1">
      <alignment horizontal="center" vertical="center" wrapText="1"/>
    </xf>
    <xf numFmtId="0" fontId="49" fillId="0" borderId="18" xfId="0" applyFont="1" applyBorder="1"/>
    <xf numFmtId="4" fontId="49" fillId="0" borderId="18" xfId="0" applyNumberFormat="1" applyFont="1" applyBorder="1"/>
    <xf numFmtId="49" fontId="7" fillId="25" borderId="23" xfId="2" applyNumberFormat="1" applyFont="1" applyFill="1" applyBorder="1" applyAlignment="1">
      <alignment horizontal="center" vertical="center" wrapText="1"/>
    </xf>
    <xf numFmtId="49" fontId="7" fillId="25" borderId="18" xfId="2" applyNumberFormat="1" applyFont="1" applyFill="1" applyBorder="1" applyAlignment="1">
      <alignment horizontal="center" vertical="center" wrapText="1"/>
    </xf>
    <xf numFmtId="0" fontId="49" fillId="25" borderId="18" xfId="0" applyFont="1" applyFill="1" applyBorder="1" applyAlignment="1">
      <alignment horizontal="left"/>
    </xf>
    <xf numFmtId="0" fontId="7" fillId="25" borderId="23" xfId="2" applyFont="1" applyFill="1" applyBorder="1" applyAlignment="1">
      <alignment horizontal="center" vertical="center" wrapText="1"/>
    </xf>
    <xf numFmtId="0" fontId="49" fillId="25" borderId="18" xfId="0" applyFont="1" applyFill="1" applyBorder="1" applyAlignment="1">
      <alignment horizontal="center" vertical="center"/>
    </xf>
    <xf numFmtId="4" fontId="49" fillId="25" borderId="0" xfId="0" applyNumberFormat="1" applyFont="1" applyFill="1" applyAlignment="1">
      <alignment horizontal="center" vertical="center"/>
    </xf>
    <xf numFmtId="4" fontId="7" fillId="25" borderId="23" xfId="2" applyNumberFormat="1" applyFont="1" applyFill="1" applyBorder="1" applyAlignment="1">
      <alignment horizontal="center" vertical="center" wrapText="1"/>
    </xf>
    <xf numFmtId="0" fontId="7" fillId="25" borderId="0" xfId="2" applyFont="1" applyFill="1" applyAlignment="1">
      <alignment horizontal="center" vertical="center" wrapText="1"/>
    </xf>
    <xf numFmtId="4" fontId="49" fillId="25" borderId="18" xfId="0" applyNumberFormat="1" applyFont="1" applyFill="1" applyBorder="1" applyAlignment="1">
      <alignment horizontal="center" vertical="center"/>
    </xf>
    <xf numFmtId="49" fontId="7" fillId="25" borderId="18" xfId="2" applyNumberFormat="1" applyFont="1" applyFill="1" applyBorder="1" applyAlignment="1">
      <alignment horizontal="left" vertical="center" wrapText="1"/>
    </xf>
    <xf numFmtId="0" fontId="7" fillId="25" borderId="18" xfId="2" applyFont="1" applyFill="1" applyBorder="1" applyAlignment="1">
      <alignment horizontal="center" vertical="center" wrapText="1"/>
    </xf>
    <xf numFmtId="4" fontId="7" fillId="25" borderId="18" xfId="2" applyNumberFormat="1" applyFont="1" applyFill="1" applyBorder="1" applyAlignment="1">
      <alignment horizontal="center" vertical="center" wrapText="1"/>
    </xf>
    <xf numFmtId="0" fontId="49" fillId="25" borderId="18" xfId="0" applyFont="1" applyFill="1" applyBorder="1" applyAlignment="1">
      <alignment horizontal="left" wrapText="1"/>
    </xf>
    <xf numFmtId="0" fontId="7" fillId="25" borderId="1" xfId="2" applyNumberFormat="1" applyFont="1" applyFill="1" applyBorder="1" applyAlignment="1">
      <alignment horizontal="center" vertical="center" wrapText="1"/>
    </xf>
    <xf numFmtId="0" fontId="7" fillId="25" borderId="11" xfId="2" applyNumberFormat="1" applyFont="1" applyFill="1" applyBorder="1" applyAlignment="1">
      <alignment horizontal="left" vertical="center"/>
    </xf>
    <xf numFmtId="0" fontId="7" fillId="25" borderId="11" xfId="2" applyNumberFormat="1" applyFont="1" applyFill="1" applyBorder="1" applyAlignment="1">
      <alignment horizontal="center" vertical="center" wrapText="1"/>
    </xf>
    <xf numFmtId="0" fontId="7" fillId="25" borderId="1" xfId="2" applyFont="1" applyFill="1" applyBorder="1" applyAlignment="1">
      <alignment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7" fillId="25" borderId="12" xfId="0" applyFont="1" applyFill="1" applyBorder="1" applyAlignment="1">
      <alignment horizontal="center" vertical="center" wrapText="1"/>
    </xf>
    <xf numFmtId="4" fontId="7" fillId="25" borderId="23" xfId="0" applyNumberFormat="1" applyFont="1" applyFill="1" applyBorder="1" applyAlignment="1">
      <alignment horizontal="center" vertical="center" wrapText="1"/>
    </xf>
    <xf numFmtId="0" fontId="7" fillId="25" borderId="0" xfId="2" applyFont="1" applyFill="1" applyBorder="1"/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  <xf numFmtId="0" fontId="64" fillId="0" borderId="23" xfId="0" applyFont="1" applyFill="1" applyBorder="1" applyAlignment="1">
      <alignment horizontal="center" vertical="center" wrapText="1"/>
    </xf>
    <xf numFmtId="0" fontId="64" fillId="0" borderId="23" xfId="0" applyFont="1" applyFill="1" applyBorder="1" applyAlignment="1">
      <alignment horizontal="center" vertical="center"/>
    </xf>
    <xf numFmtId="0" fontId="64" fillId="0" borderId="39" xfId="0" applyFont="1" applyFill="1" applyBorder="1" applyAlignment="1">
      <alignment horizontal="left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49" fontId="7" fillId="25" borderId="23" xfId="2" applyNumberFormat="1" applyFont="1" applyFill="1" applyBorder="1" applyAlignment="1">
      <alignment horizontal="center" vertical="center" wrapText="1"/>
    </xf>
  </cellXfs>
  <cellStyles count="4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85"/>
    <cellStyle name="Ввод  2 3" xfId="262"/>
    <cellStyle name="Ввод  3" xfId="61"/>
    <cellStyle name="Ввод  3 2" xfId="274"/>
    <cellStyle name="Вывод 2" xfId="28"/>
    <cellStyle name="Вывод 2 2" xfId="77"/>
    <cellStyle name="Вывод 2 2 2" xfId="286"/>
    <cellStyle name="Вывод 2 3" xfId="263"/>
    <cellStyle name="Вывод 3" xfId="62"/>
    <cellStyle name="Вывод 3 2" xfId="275"/>
    <cellStyle name="Вывод 4" xfId="253"/>
    <cellStyle name="Вывод 4 2" xfId="456"/>
    <cellStyle name="Вычисление 2" xfId="29"/>
    <cellStyle name="Вычисление 2 2" xfId="78"/>
    <cellStyle name="Вычисление 2 2 2" xfId="287"/>
    <cellStyle name="Вычисление 2 3" xfId="264"/>
    <cellStyle name="Вычисление 3" xfId="63"/>
    <cellStyle name="Вычисление 3 2" xfId="276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8"/>
    <cellStyle name="Итог 2 3" xfId="265"/>
    <cellStyle name="Итог 3" xfId="64"/>
    <cellStyle name="Итог 3 2" xfId="277"/>
    <cellStyle name="Итог 4" xfId="254"/>
    <cellStyle name="Итог 4 2" xfId="45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3"/>
    <cellStyle name="Обычный 11" xfId="252"/>
    <cellStyle name="Обычный 11 2" xfId="455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59"/>
    <cellStyle name="Обычный 6 11" xfId="267"/>
    <cellStyle name="Обычный 6 2" xfId="54"/>
    <cellStyle name="Обычный 6 2 10" xfId="69"/>
    <cellStyle name="Обычный 6 2 10 2" xfId="282"/>
    <cellStyle name="Обычный 6 2 11" xfId="259"/>
    <cellStyle name="Обычный 6 2 11 2" xfId="462"/>
    <cellStyle name="Обычный 6 2 12" xfId="270"/>
    <cellStyle name="Обычный 6 2 2" xfId="1"/>
    <cellStyle name="Обычный 6 2 2 10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15"/>
    <cellStyle name="Обычный 6 2 2 2 2 2 3" xfId="112"/>
    <cellStyle name="Обычный 6 2 2 2 2 2 3 2" xfId="316"/>
    <cellStyle name="Обычный 6 2 2 2 2 2 4" xfId="314"/>
    <cellStyle name="Обычный 6 2 2 2 2 3" xfId="113"/>
    <cellStyle name="Обычный 6 2 2 2 2 3 2" xfId="317"/>
    <cellStyle name="Обычный 6 2 2 2 2 4" xfId="114"/>
    <cellStyle name="Обычный 6 2 2 2 2 4 2" xfId="318"/>
    <cellStyle name="Обычный 6 2 2 2 2 5" xfId="310"/>
    <cellStyle name="Обычный 6 2 2 2 3" xfId="108"/>
    <cellStyle name="Обычный 6 2 2 2 3 2" xfId="115"/>
    <cellStyle name="Обычный 6 2 2 2 3 2 2" xfId="319"/>
    <cellStyle name="Обычный 6 2 2 2 3 3" xfId="116"/>
    <cellStyle name="Обычный 6 2 2 2 3 3 2" xfId="320"/>
    <cellStyle name="Обычный 6 2 2 2 3 4" xfId="312"/>
    <cellStyle name="Обычный 6 2 2 2 4" xfId="117"/>
    <cellStyle name="Обычный 6 2 2 2 4 2" xfId="321"/>
    <cellStyle name="Обычный 6 2 2 2 5" xfId="118"/>
    <cellStyle name="Обычный 6 2 2 2 5 2" xfId="322"/>
    <cellStyle name="Обычный 6 2 2 2 6" xfId="293"/>
    <cellStyle name="Обычный 6 2 2 3" xfId="101"/>
    <cellStyle name="Обычный 6 2 2 3 2" xfId="119"/>
    <cellStyle name="Обычный 6 2 2 3 2 2" xfId="120"/>
    <cellStyle name="Обычный 6 2 2 3 2 2 2" xfId="324"/>
    <cellStyle name="Обычный 6 2 2 3 2 3" xfId="121"/>
    <cellStyle name="Обычный 6 2 2 3 2 3 2" xfId="325"/>
    <cellStyle name="Обычный 6 2 2 3 2 4" xfId="323"/>
    <cellStyle name="Обычный 6 2 2 3 3" xfId="122"/>
    <cellStyle name="Обычный 6 2 2 3 3 2" xfId="326"/>
    <cellStyle name="Обычный 6 2 2 3 4" xfId="123"/>
    <cellStyle name="Обычный 6 2 2 3 4 2" xfId="327"/>
    <cellStyle name="Обычный 6 2 2 3 5" xfId="305"/>
    <cellStyle name="Обычный 6 2 2 4" xfId="94"/>
    <cellStyle name="Обычный 6 2 2 4 2" xfId="124"/>
    <cellStyle name="Обычный 6 2 2 4 2 2" xfId="125"/>
    <cellStyle name="Обычный 6 2 2 4 2 2 2" xfId="329"/>
    <cellStyle name="Обычный 6 2 2 4 2 3" xfId="126"/>
    <cellStyle name="Обычный 6 2 2 4 2 3 2" xfId="330"/>
    <cellStyle name="Обычный 6 2 2 4 2 4" xfId="328"/>
    <cellStyle name="Обычный 6 2 2 4 3" xfId="127"/>
    <cellStyle name="Обычный 6 2 2 4 3 2" xfId="331"/>
    <cellStyle name="Обычный 6 2 2 4 4" xfId="128"/>
    <cellStyle name="Обычный 6 2 2 4 4 2" xfId="332"/>
    <cellStyle name="Обычный 6 2 2 4 5" xfId="298"/>
    <cellStyle name="Обычный 6 2 2 5" xfId="129"/>
    <cellStyle name="Обычный 6 2 2 5 2" xfId="130"/>
    <cellStyle name="Обычный 6 2 2 5 2 2" xfId="334"/>
    <cellStyle name="Обычный 6 2 2 5 3" xfId="131"/>
    <cellStyle name="Обычный 6 2 2 5 3 2" xfId="335"/>
    <cellStyle name="Обычный 6 2 2 5 4" xfId="333"/>
    <cellStyle name="Обычный 6 2 2 6" xfId="132"/>
    <cellStyle name="Обычный 6 2 2 6 2" xfId="336"/>
    <cellStyle name="Обычный 6 2 2 7" xfId="133"/>
    <cellStyle name="Обычный 6 2 2 7 2" xfId="337"/>
    <cellStyle name="Обычный 6 2 2 8" xfId="134"/>
    <cellStyle name="Обычный 6 2 2 8 2" xfId="338"/>
    <cellStyle name="Обычный 6 2 2 9" xfId="70"/>
    <cellStyle name="Обычный 6 2 2 9 2" xfId="283"/>
    <cellStyle name="Обычный 6 2 3" xfId="57"/>
    <cellStyle name="Обычный 6 2 3 10" xfId="27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0"/>
    <cellStyle name="Обычный 6 2 3 2 2 2 3" xfId="137"/>
    <cellStyle name="Обычный 6 2 3 2 2 2 3 2" xfId="341"/>
    <cellStyle name="Обычный 6 2 3 2 2 2 4" xfId="339"/>
    <cellStyle name="Обычный 6 2 3 2 2 3" xfId="138"/>
    <cellStyle name="Обычный 6 2 3 2 2 3 2" xfId="342"/>
    <cellStyle name="Обычный 6 2 3 2 2 4" xfId="139"/>
    <cellStyle name="Обычный 6 2 3 2 2 4 2" xfId="343"/>
    <cellStyle name="Обычный 6 2 3 2 2 5" xfId="309"/>
    <cellStyle name="Обычный 6 2 3 2 3" xfId="107"/>
    <cellStyle name="Обычный 6 2 3 2 3 2" xfId="140"/>
    <cellStyle name="Обычный 6 2 3 2 3 2 2" xfId="344"/>
    <cellStyle name="Обычный 6 2 3 2 3 3" xfId="141"/>
    <cellStyle name="Обычный 6 2 3 2 3 3 2" xfId="345"/>
    <cellStyle name="Обычный 6 2 3 2 3 4" xfId="311"/>
    <cellStyle name="Обычный 6 2 3 2 4" xfId="142"/>
    <cellStyle name="Обычный 6 2 3 2 4 2" xfId="346"/>
    <cellStyle name="Обычный 6 2 3 2 5" xfId="143"/>
    <cellStyle name="Обычный 6 2 3 2 5 2" xfId="347"/>
    <cellStyle name="Обычный 6 2 3 2 6" xfId="292"/>
    <cellStyle name="Обычный 6 2 3 3" xfId="103"/>
    <cellStyle name="Обычный 6 2 3 3 2" xfId="144"/>
    <cellStyle name="Обычный 6 2 3 3 2 2" xfId="145"/>
    <cellStyle name="Обычный 6 2 3 3 2 2 2" xfId="349"/>
    <cellStyle name="Обычный 6 2 3 3 2 3" xfId="146"/>
    <cellStyle name="Обычный 6 2 3 3 2 3 2" xfId="350"/>
    <cellStyle name="Обычный 6 2 3 3 2 4" xfId="348"/>
    <cellStyle name="Обычный 6 2 3 3 3" xfId="147"/>
    <cellStyle name="Обычный 6 2 3 3 3 2" xfId="351"/>
    <cellStyle name="Обычный 6 2 3 3 4" xfId="148"/>
    <cellStyle name="Обычный 6 2 3 3 4 2" xfId="352"/>
    <cellStyle name="Обычный 6 2 3 3 5" xfId="307"/>
    <cellStyle name="Обычный 6 2 3 4" xfId="96"/>
    <cellStyle name="Обычный 6 2 3 4 2" xfId="149"/>
    <cellStyle name="Обычный 6 2 3 4 2 2" xfId="150"/>
    <cellStyle name="Обычный 6 2 3 4 2 2 2" xfId="354"/>
    <cellStyle name="Обычный 6 2 3 4 2 3" xfId="151"/>
    <cellStyle name="Обычный 6 2 3 4 2 3 2" xfId="355"/>
    <cellStyle name="Обычный 6 2 3 4 2 4" xfId="353"/>
    <cellStyle name="Обычный 6 2 3 4 3" xfId="152"/>
    <cellStyle name="Обычный 6 2 3 4 3 2" xfId="356"/>
    <cellStyle name="Обычный 6 2 3 4 4" xfId="153"/>
    <cellStyle name="Обычный 6 2 3 4 4 2" xfId="357"/>
    <cellStyle name="Обычный 6 2 3 4 5" xfId="300"/>
    <cellStyle name="Обычный 6 2 3 5" xfId="154"/>
    <cellStyle name="Обычный 6 2 3 5 2" xfId="155"/>
    <cellStyle name="Обычный 6 2 3 5 2 2" xfId="359"/>
    <cellStyle name="Обычный 6 2 3 5 3" xfId="156"/>
    <cellStyle name="Обычный 6 2 3 5 3 2" xfId="360"/>
    <cellStyle name="Обычный 6 2 3 5 4" xfId="358"/>
    <cellStyle name="Обычный 6 2 3 6" xfId="157"/>
    <cellStyle name="Обычный 6 2 3 6 2" xfId="361"/>
    <cellStyle name="Обычный 6 2 3 7" xfId="158"/>
    <cellStyle name="Обычный 6 2 3 7 2" xfId="362"/>
    <cellStyle name="Обычный 6 2 3 8" xfId="159"/>
    <cellStyle name="Обычный 6 2 3 8 2" xfId="363"/>
    <cellStyle name="Обычный 6 2 3 9" xfId="81"/>
    <cellStyle name="Обычный 6 2 3 9 2" xfId="290"/>
    <cellStyle name="Обычный 6 2 4" xfId="58"/>
    <cellStyle name="Обычный 6 2 4 2" xfId="160"/>
    <cellStyle name="Обычный 6 2 4 2 2" xfId="161"/>
    <cellStyle name="Обычный 6 2 4 2 2 2" xfId="365"/>
    <cellStyle name="Обычный 6 2 4 2 3" xfId="162"/>
    <cellStyle name="Обычный 6 2 4 2 3 2" xfId="366"/>
    <cellStyle name="Обычный 6 2 4 2 4" xfId="364"/>
    <cellStyle name="Обычный 6 2 4 3" xfId="163"/>
    <cellStyle name="Обычный 6 2 4 3 2" xfId="367"/>
    <cellStyle name="Обычный 6 2 4 4" xfId="164"/>
    <cellStyle name="Обычный 6 2 4 4 2" xfId="368"/>
    <cellStyle name="Обычный 6 2 4 5" xfId="100"/>
    <cellStyle name="Обычный 6 2 4 5 2" xfId="304"/>
    <cellStyle name="Обычный 6 2 4 6" xfId="272"/>
    <cellStyle name="Обычный 6 2 5" xfId="93"/>
    <cellStyle name="Обычный 6 2 5 2" xfId="165"/>
    <cellStyle name="Обычный 6 2 5 2 2" xfId="166"/>
    <cellStyle name="Обычный 6 2 5 2 2 2" xfId="370"/>
    <cellStyle name="Обычный 6 2 5 2 3" xfId="167"/>
    <cellStyle name="Обычный 6 2 5 2 3 2" xfId="371"/>
    <cellStyle name="Обычный 6 2 5 2 4" xfId="369"/>
    <cellStyle name="Обычный 6 2 5 3" xfId="168"/>
    <cellStyle name="Обычный 6 2 5 3 2" xfId="372"/>
    <cellStyle name="Обычный 6 2 5 4" xfId="169"/>
    <cellStyle name="Обычный 6 2 5 4 2" xfId="373"/>
    <cellStyle name="Обычный 6 2 5 5" xfId="297"/>
    <cellStyle name="Обычный 6 2 6" xfId="170"/>
    <cellStyle name="Обычный 6 2 6 2" xfId="171"/>
    <cellStyle name="Обычный 6 2 6 2 2" xfId="375"/>
    <cellStyle name="Обычный 6 2 6 3" xfId="172"/>
    <cellStyle name="Обычный 6 2 6 3 2" xfId="376"/>
    <cellStyle name="Обычный 6 2 6 4" xfId="374"/>
    <cellStyle name="Обычный 6 2 7" xfId="173"/>
    <cellStyle name="Обычный 6 2 7 2" xfId="377"/>
    <cellStyle name="Обычный 6 2 8" xfId="174"/>
    <cellStyle name="Обычный 6 2 8 2" xfId="378"/>
    <cellStyle name="Обычный 6 2 9" xfId="175"/>
    <cellStyle name="Обычный 6 2 9 2" xfId="379"/>
    <cellStyle name="Обычный 6 3" xfId="97"/>
    <cellStyle name="Обычный 6 3 2" xfId="176"/>
    <cellStyle name="Обычный 6 3 2 2" xfId="177"/>
    <cellStyle name="Обычный 6 3 2 2 2" xfId="381"/>
    <cellStyle name="Обычный 6 3 2 3" xfId="178"/>
    <cellStyle name="Обычный 6 3 2 3 2" xfId="382"/>
    <cellStyle name="Обычный 6 3 2 4" xfId="380"/>
    <cellStyle name="Обычный 6 3 3" xfId="179"/>
    <cellStyle name="Обычный 6 3 3 2" xfId="383"/>
    <cellStyle name="Обычный 6 3 4" xfId="180"/>
    <cellStyle name="Обычный 6 3 4 2" xfId="384"/>
    <cellStyle name="Обычный 6 3 5" xfId="301"/>
    <cellStyle name="Обычный 6 4" xfId="90"/>
    <cellStyle name="Обычный 6 4 2" xfId="181"/>
    <cellStyle name="Обычный 6 4 2 2" xfId="182"/>
    <cellStyle name="Обычный 6 4 2 2 2" xfId="386"/>
    <cellStyle name="Обычный 6 4 2 3" xfId="183"/>
    <cellStyle name="Обычный 6 4 2 3 2" xfId="387"/>
    <cellStyle name="Обычный 6 4 2 4" xfId="385"/>
    <cellStyle name="Обычный 6 4 3" xfId="184"/>
    <cellStyle name="Обычный 6 4 3 2" xfId="388"/>
    <cellStyle name="Обычный 6 4 4" xfId="185"/>
    <cellStyle name="Обычный 6 4 4 2" xfId="389"/>
    <cellStyle name="Обычный 6 4 5" xfId="294"/>
    <cellStyle name="Обычный 6 5" xfId="186"/>
    <cellStyle name="Обычный 6 5 2" xfId="187"/>
    <cellStyle name="Обычный 6 5 2 2" xfId="391"/>
    <cellStyle name="Обычный 6 5 3" xfId="188"/>
    <cellStyle name="Обычный 6 5 3 2" xfId="392"/>
    <cellStyle name="Обычный 6 5 4" xfId="390"/>
    <cellStyle name="Обычный 6 6" xfId="189"/>
    <cellStyle name="Обычный 6 6 2" xfId="393"/>
    <cellStyle name="Обычный 6 7" xfId="190"/>
    <cellStyle name="Обычный 6 7 2" xfId="394"/>
    <cellStyle name="Обычный 6 8" xfId="191"/>
    <cellStyle name="Обычный 6 8 2" xfId="395"/>
    <cellStyle name="Обычный 6 9" xfId="66"/>
    <cellStyle name="Обычный 6 9 2" xfId="279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7"/>
    <cellStyle name="Обычный 7 2 2 2 3" xfId="194"/>
    <cellStyle name="Обычный 7 2 2 2 3 2" xfId="398"/>
    <cellStyle name="Обычный 7 2 2 2 4" xfId="396"/>
    <cellStyle name="Обычный 7 2 2 3" xfId="195"/>
    <cellStyle name="Обычный 7 2 2 3 2" xfId="399"/>
    <cellStyle name="Обычный 7 2 2 4" xfId="196"/>
    <cellStyle name="Обычный 7 2 2 4 2" xfId="400"/>
    <cellStyle name="Обычный 7 2 2 5" xfId="306"/>
    <cellStyle name="Обычный 7 2 3" xfId="95"/>
    <cellStyle name="Обычный 7 2 3 2" xfId="197"/>
    <cellStyle name="Обычный 7 2 3 2 2" xfId="198"/>
    <cellStyle name="Обычный 7 2 3 2 2 2" xfId="402"/>
    <cellStyle name="Обычный 7 2 3 2 3" xfId="199"/>
    <cellStyle name="Обычный 7 2 3 2 3 2" xfId="403"/>
    <cellStyle name="Обычный 7 2 3 2 4" xfId="401"/>
    <cellStyle name="Обычный 7 2 3 3" xfId="200"/>
    <cellStyle name="Обычный 7 2 3 3 2" xfId="404"/>
    <cellStyle name="Обычный 7 2 3 4" xfId="201"/>
    <cellStyle name="Обычный 7 2 3 4 2" xfId="405"/>
    <cellStyle name="Обычный 7 2 3 5" xfId="299"/>
    <cellStyle name="Обычный 7 2 4" xfId="202"/>
    <cellStyle name="Обычный 7 2 4 2" xfId="203"/>
    <cellStyle name="Обычный 7 2 4 2 2" xfId="407"/>
    <cellStyle name="Обычный 7 2 4 3" xfId="204"/>
    <cellStyle name="Обычный 7 2 4 3 2" xfId="408"/>
    <cellStyle name="Обычный 7 2 4 4" xfId="406"/>
    <cellStyle name="Обычный 7 2 5" xfId="205"/>
    <cellStyle name="Обычный 7 2 5 2" xfId="409"/>
    <cellStyle name="Обычный 7 2 6" xfId="206"/>
    <cellStyle name="Обычный 7 2 6 2" xfId="410"/>
    <cellStyle name="Обычный 7 2 7" xfId="207"/>
    <cellStyle name="Обычный 7 2 7 2" xfId="411"/>
    <cellStyle name="Обычный 7 2 8" xfId="284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13"/>
    <cellStyle name="Обычный 9 2 2 3" xfId="210"/>
    <cellStyle name="Обычный 9 2 2 3 2" xfId="414"/>
    <cellStyle name="Обычный 9 2 2 4" xfId="211"/>
    <cellStyle name="Обычный 9 2 2 4 2" xfId="415"/>
    <cellStyle name="Обычный 9 2 2 5" xfId="412"/>
    <cellStyle name="Обычный 9 2 3" xfId="212"/>
    <cellStyle name="Обычный 9 2 3 2" xfId="416"/>
    <cellStyle name="Обычный 9 2 4" xfId="213"/>
    <cellStyle name="Обычный 9 2 4 2" xfId="417"/>
    <cellStyle name="Обычный 9 2 5" xfId="308"/>
    <cellStyle name="Обычный 9 3" xfId="109"/>
    <cellStyle name="Обычный 9 3 2" xfId="214"/>
    <cellStyle name="Обычный 9 3 2 2" xfId="418"/>
    <cellStyle name="Обычный 9 3 3" xfId="215"/>
    <cellStyle name="Обычный 9 3 3 2" xfId="419"/>
    <cellStyle name="Обычный 9 3 4" xfId="216"/>
    <cellStyle name="Обычный 9 3 4 2" xfId="420"/>
    <cellStyle name="Обычный 9 3 5" xfId="313"/>
    <cellStyle name="Обычный 9 4" xfId="217"/>
    <cellStyle name="Обычный 9 4 2" xfId="421"/>
    <cellStyle name="Обычный 9 5" xfId="218"/>
    <cellStyle name="Обычный 9 5 2" xfId="422"/>
    <cellStyle name="Обычный 9 6" xfId="29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9"/>
    <cellStyle name="Примечание 2 3" xfId="266"/>
    <cellStyle name="Примечание 3" xfId="65"/>
    <cellStyle name="Примечание 3 2" xfId="278"/>
    <cellStyle name="Примечание 4" xfId="255"/>
    <cellStyle name="Примечание 4 2" xfId="45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8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24"/>
    <cellStyle name="Финансовый 2 2 2 3" xfId="221"/>
    <cellStyle name="Финансовый 2 2 2 3 2" xfId="425"/>
    <cellStyle name="Финансовый 2 2 2 4" xfId="423"/>
    <cellStyle name="Финансовый 2 2 3" xfId="222"/>
    <cellStyle name="Финансовый 2 2 3 2" xfId="426"/>
    <cellStyle name="Финансовый 2 2 4" xfId="223"/>
    <cellStyle name="Финансовый 2 2 4 2" xfId="427"/>
    <cellStyle name="Финансовый 2 2 5" xfId="302"/>
    <cellStyle name="Финансовый 2 3" xfId="91"/>
    <cellStyle name="Финансовый 2 3 2" xfId="224"/>
    <cellStyle name="Финансовый 2 3 2 2" xfId="225"/>
    <cellStyle name="Финансовый 2 3 2 2 2" xfId="429"/>
    <cellStyle name="Финансовый 2 3 2 3" xfId="226"/>
    <cellStyle name="Финансовый 2 3 2 3 2" xfId="430"/>
    <cellStyle name="Финансовый 2 3 2 4" xfId="428"/>
    <cellStyle name="Финансовый 2 3 3" xfId="227"/>
    <cellStyle name="Финансовый 2 3 3 2" xfId="431"/>
    <cellStyle name="Финансовый 2 3 4" xfId="228"/>
    <cellStyle name="Финансовый 2 3 4 2" xfId="432"/>
    <cellStyle name="Финансовый 2 3 5" xfId="295"/>
    <cellStyle name="Финансовый 2 4" xfId="229"/>
    <cellStyle name="Финансовый 2 4 2" xfId="230"/>
    <cellStyle name="Финансовый 2 4 2 2" xfId="434"/>
    <cellStyle name="Финансовый 2 4 3" xfId="231"/>
    <cellStyle name="Финансовый 2 4 3 2" xfId="435"/>
    <cellStyle name="Финансовый 2 4 4" xfId="433"/>
    <cellStyle name="Финансовый 2 5" xfId="232"/>
    <cellStyle name="Финансовый 2 5 2" xfId="436"/>
    <cellStyle name="Финансовый 2 6" xfId="233"/>
    <cellStyle name="Финансовый 2 6 2" xfId="437"/>
    <cellStyle name="Финансовый 2 7" xfId="234"/>
    <cellStyle name="Финансовый 2 7 2" xfId="438"/>
    <cellStyle name="Финансовый 2 8" xfId="67"/>
    <cellStyle name="Финансовый 2 8 2" xfId="280"/>
    <cellStyle name="Финансовый 2 9" xfId="257"/>
    <cellStyle name="Финансовый 2 9 2" xfId="460"/>
    <cellStyle name="Финансовый 3" xfId="53"/>
    <cellStyle name="Финансовый 3 10" xfId="269"/>
    <cellStyle name="Финансовый 3 2" xfId="99"/>
    <cellStyle name="Финансовый 3 2 2" xfId="235"/>
    <cellStyle name="Финансовый 3 2 2 2" xfId="236"/>
    <cellStyle name="Финансовый 3 2 2 2 2" xfId="440"/>
    <cellStyle name="Финансовый 3 2 2 3" xfId="237"/>
    <cellStyle name="Финансовый 3 2 2 3 2" xfId="441"/>
    <cellStyle name="Финансовый 3 2 2 4" xfId="439"/>
    <cellStyle name="Финансовый 3 2 3" xfId="238"/>
    <cellStyle name="Финансовый 3 2 3 2" xfId="442"/>
    <cellStyle name="Финансовый 3 2 4" xfId="239"/>
    <cellStyle name="Финансовый 3 2 4 2" xfId="443"/>
    <cellStyle name="Финансовый 3 2 5" xfId="303"/>
    <cellStyle name="Финансовый 3 3" xfId="92"/>
    <cellStyle name="Финансовый 3 3 2" xfId="240"/>
    <cellStyle name="Финансовый 3 3 2 2" xfId="241"/>
    <cellStyle name="Финансовый 3 3 2 2 2" xfId="445"/>
    <cellStyle name="Финансовый 3 3 2 3" xfId="242"/>
    <cellStyle name="Финансовый 3 3 2 3 2" xfId="446"/>
    <cellStyle name="Финансовый 3 3 2 4" xfId="444"/>
    <cellStyle name="Финансовый 3 3 3" xfId="243"/>
    <cellStyle name="Финансовый 3 3 3 2" xfId="447"/>
    <cellStyle name="Финансовый 3 3 4" xfId="244"/>
    <cellStyle name="Финансовый 3 3 4 2" xfId="448"/>
    <cellStyle name="Финансовый 3 3 5" xfId="296"/>
    <cellStyle name="Финансовый 3 4" xfId="245"/>
    <cellStyle name="Финансовый 3 4 2" xfId="246"/>
    <cellStyle name="Финансовый 3 4 2 2" xfId="450"/>
    <cellStyle name="Финансовый 3 4 3" xfId="247"/>
    <cellStyle name="Финансовый 3 4 3 2" xfId="451"/>
    <cellStyle name="Финансовый 3 4 4" xfId="449"/>
    <cellStyle name="Финансовый 3 5" xfId="248"/>
    <cellStyle name="Финансовый 3 5 2" xfId="452"/>
    <cellStyle name="Финансовый 3 6" xfId="249"/>
    <cellStyle name="Финансовый 3 6 2" xfId="453"/>
    <cellStyle name="Финансовый 3 7" xfId="250"/>
    <cellStyle name="Финансовый 3 7 2" xfId="454"/>
    <cellStyle name="Финансовый 3 8" xfId="68"/>
    <cellStyle name="Финансовый 3 8 2" xfId="281"/>
    <cellStyle name="Финансовый 3 9" xfId="258"/>
    <cellStyle name="Финансовый 3 9 2" xfId="461"/>
    <cellStyle name="Финансовый 4" xfId="56"/>
    <cellStyle name="Хороший 2" xfId="45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A2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4" t="s">
        <v>75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26" t="s">
        <v>77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23" t="s">
        <v>78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5" t="s">
        <v>76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23" t="s">
        <v>110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1" t="s">
        <v>21</v>
      </c>
      <c r="C15" s="131" t="s">
        <v>11</v>
      </c>
      <c r="D15" s="131" t="s">
        <v>10</v>
      </c>
      <c r="E15" s="131" t="s">
        <v>15</v>
      </c>
      <c r="F15" s="132" t="s">
        <v>18</v>
      </c>
      <c r="G15" s="129" t="s">
        <v>47</v>
      </c>
      <c r="H15" s="136" t="s">
        <v>39</v>
      </c>
      <c r="I15" s="137" t="s">
        <v>38</v>
      </c>
      <c r="J15" s="133" t="s">
        <v>9</v>
      </c>
      <c r="K15" s="134"/>
      <c r="L15" s="134"/>
      <c r="M15" s="135"/>
      <c r="N15" s="134"/>
      <c r="O15" s="128" t="s">
        <v>4</v>
      </c>
      <c r="P15" s="128"/>
      <c r="Q15" s="128"/>
      <c r="R15" s="128"/>
      <c r="S15" s="128"/>
      <c r="T15" s="128"/>
      <c r="U15" s="128"/>
      <c r="V15" s="128" t="s">
        <v>14</v>
      </c>
    </row>
    <row r="16" spans="1:34" s="17" customFormat="1" ht="78.75" x14ac:dyDescent="0.25">
      <c r="A16" s="8"/>
      <c r="B16" s="130"/>
      <c r="C16" s="130"/>
      <c r="D16" s="130"/>
      <c r="E16" s="130"/>
      <c r="F16" s="132"/>
      <c r="G16" s="130"/>
      <c r="H16" s="130"/>
      <c r="I16" s="13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2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9" customFormat="1" ht="78.75" customHeight="1" x14ac:dyDescent="0.25">
      <c r="B18" s="148" t="s">
        <v>107</v>
      </c>
      <c r="C18" s="150" t="s">
        <v>108</v>
      </c>
      <c r="D18" s="149" t="s">
        <v>109</v>
      </c>
      <c r="E18" s="104" t="s">
        <v>81</v>
      </c>
      <c r="F18" s="102" t="s">
        <v>99</v>
      </c>
      <c r="G18" s="102"/>
      <c r="H18" s="102"/>
      <c r="I18" s="102" t="s">
        <v>106</v>
      </c>
      <c r="J18" s="102" t="s">
        <v>80</v>
      </c>
      <c r="K18" s="102" t="s">
        <v>100</v>
      </c>
      <c r="L18" s="102"/>
      <c r="M18" s="102"/>
      <c r="N18" s="105" t="s">
        <v>57</v>
      </c>
      <c r="O18" s="102" t="s">
        <v>56</v>
      </c>
      <c r="P18" s="102" t="s">
        <v>56</v>
      </c>
      <c r="Q18" s="105" t="s">
        <v>79</v>
      </c>
      <c r="R18" s="106" t="s">
        <v>98</v>
      </c>
      <c r="S18" s="107">
        <v>3840.03</v>
      </c>
      <c r="T18" s="108">
        <v>1</v>
      </c>
      <c r="U18" s="108">
        <f>O18*P18*S18*T18</f>
        <v>3840.03</v>
      </c>
      <c r="V18" s="102" t="s">
        <v>7</v>
      </c>
    </row>
    <row r="19" spans="2:22" s="109" customFormat="1" ht="66" customHeight="1" x14ac:dyDescent="0.25">
      <c r="B19" s="148" t="s">
        <v>107</v>
      </c>
      <c r="C19" s="150" t="s">
        <v>108</v>
      </c>
      <c r="D19" s="149" t="s">
        <v>109</v>
      </c>
      <c r="E19" s="104" t="s">
        <v>83</v>
      </c>
      <c r="F19" s="102" t="s">
        <v>99</v>
      </c>
      <c r="G19" s="103"/>
      <c r="H19" s="103"/>
      <c r="I19" s="103" t="s">
        <v>106</v>
      </c>
      <c r="J19" s="102" t="s">
        <v>80</v>
      </c>
      <c r="K19" s="103" t="s">
        <v>104</v>
      </c>
      <c r="L19" s="103"/>
      <c r="M19" s="103"/>
      <c r="N19" s="112" t="s">
        <v>57</v>
      </c>
      <c r="O19" s="103" t="s">
        <v>56</v>
      </c>
      <c r="P19" s="103" t="s">
        <v>105</v>
      </c>
      <c r="Q19" s="112" t="s">
        <v>82</v>
      </c>
      <c r="R19" s="106" t="s">
        <v>84</v>
      </c>
      <c r="S19" s="110">
        <v>4928</v>
      </c>
      <c r="T19" s="113">
        <v>0.8</v>
      </c>
      <c r="U19" s="113">
        <f>O19*P19*S19*T19</f>
        <v>7395.9423999999999</v>
      </c>
      <c r="V19" s="103" t="s">
        <v>7</v>
      </c>
    </row>
    <row r="20" spans="2:22" s="109" customFormat="1" ht="66" customHeight="1" x14ac:dyDescent="0.25">
      <c r="B20" s="148" t="s">
        <v>107</v>
      </c>
      <c r="C20" s="150" t="s">
        <v>108</v>
      </c>
      <c r="D20" s="149" t="s">
        <v>109</v>
      </c>
      <c r="E20" s="111" t="s">
        <v>85</v>
      </c>
      <c r="F20" s="102" t="s">
        <v>99</v>
      </c>
      <c r="G20" s="103"/>
      <c r="H20" s="103"/>
      <c r="I20" s="103" t="s">
        <v>106</v>
      </c>
      <c r="J20" s="103" t="s">
        <v>86</v>
      </c>
      <c r="K20" s="152" t="s">
        <v>101</v>
      </c>
      <c r="L20" s="154"/>
      <c r="M20" s="154"/>
      <c r="N20" s="151" t="s">
        <v>57</v>
      </c>
      <c r="O20" s="152" t="s">
        <v>56</v>
      </c>
      <c r="P20" s="152" t="s">
        <v>103</v>
      </c>
      <c r="Q20" s="151" t="s">
        <v>82</v>
      </c>
      <c r="R20" s="151" t="s">
        <v>102</v>
      </c>
      <c r="S20" s="153">
        <v>757.06</v>
      </c>
      <c r="T20" s="153">
        <v>1</v>
      </c>
      <c r="U20" s="113">
        <f t="shared" ref="U19:U21" si="0">O20*P20*S20*T20</f>
        <v>38.610059999999997</v>
      </c>
      <c r="V20" s="103" t="s">
        <v>7</v>
      </c>
    </row>
    <row r="21" spans="2:22" s="109" customFormat="1" ht="66" customHeight="1" x14ac:dyDescent="0.25">
      <c r="B21" s="148" t="s">
        <v>107</v>
      </c>
      <c r="C21" s="150" t="s">
        <v>108</v>
      </c>
      <c r="D21" s="149" t="s">
        <v>109</v>
      </c>
      <c r="E21" s="111" t="s">
        <v>87</v>
      </c>
      <c r="F21" s="102" t="s">
        <v>99</v>
      </c>
      <c r="G21" s="103"/>
      <c r="H21" s="103"/>
      <c r="I21" s="103" t="s">
        <v>106</v>
      </c>
      <c r="J21" s="103" t="s">
        <v>86</v>
      </c>
      <c r="K21" s="103" t="s">
        <v>90</v>
      </c>
      <c r="L21" s="103"/>
      <c r="M21" s="103"/>
      <c r="N21" s="112" t="s">
        <v>57</v>
      </c>
      <c r="O21" s="103" t="s">
        <v>56</v>
      </c>
      <c r="P21" s="103" t="s">
        <v>103</v>
      </c>
      <c r="Q21" s="112" t="s">
        <v>92</v>
      </c>
      <c r="R21" s="106" t="s">
        <v>91</v>
      </c>
      <c r="S21" s="110">
        <v>963.68</v>
      </c>
      <c r="T21" s="113">
        <v>1</v>
      </c>
      <c r="U21" s="113">
        <f t="shared" si="0"/>
        <v>49.147679999999994</v>
      </c>
      <c r="V21" s="103" t="s">
        <v>7</v>
      </c>
    </row>
    <row r="22" spans="2:22" s="109" customFormat="1" ht="66" customHeight="1" x14ac:dyDescent="0.25">
      <c r="B22" s="148" t="s">
        <v>107</v>
      </c>
      <c r="C22" s="150" t="s">
        <v>108</v>
      </c>
      <c r="D22" s="149" t="s">
        <v>109</v>
      </c>
      <c r="E22" s="111" t="s">
        <v>88</v>
      </c>
      <c r="F22" s="102" t="s">
        <v>99</v>
      </c>
      <c r="G22" s="103"/>
      <c r="H22" s="103"/>
      <c r="I22" s="103" t="s">
        <v>106</v>
      </c>
      <c r="J22" s="103" t="s">
        <v>86</v>
      </c>
      <c r="K22" s="103" t="s">
        <v>89</v>
      </c>
      <c r="L22" s="103"/>
      <c r="M22" s="103"/>
      <c r="N22" s="112" t="s">
        <v>57</v>
      </c>
      <c r="O22" s="103" t="s">
        <v>56</v>
      </c>
      <c r="P22" s="103" t="s">
        <v>56</v>
      </c>
      <c r="Q22" s="112" t="s">
        <v>93</v>
      </c>
      <c r="R22" s="112" t="s">
        <v>94</v>
      </c>
      <c r="S22" s="113">
        <v>234.03</v>
      </c>
      <c r="T22" s="113">
        <v>1</v>
      </c>
      <c r="U22" s="113">
        <f t="shared" ref="U22" si="1">O22*P22*S22*T22</f>
        <v>234.03</v>
      </c>
      <c r="V22" s="103" t="s">
        <v>7</v>
      </c>
    </row>
    <row r="23" spans="2:22" s="109" customFormat="1" ht="69" customHeight="1" x14ac:dyDescent="0.25">
      <c r="B23" s="148" t="s">
        <v>107</v>
      </c>
      <c r="C23" s="150" t="s">
        <v>108</v>
      </c>
      <c r="D23" s="149" t="s">
        <v>109</v>
      </c>
      <c r="E23" s="114" t="s">
        <v>96</v>
      </c>
      <c r="F23" s="102" t="s">
        <v>99</v>
      </c>
      <c r="G23" s="102"/>
      <c r="H23" s="102"/>
      <c r="I23" s="102" t="s">
        <v>106</v>
      </c>
      <c r="J23" s="102" t="s">
        <v>80</v>
      </c>
      <c r="K23" s="102" t="s">
        <v>95</v>
      </c>
      <c r="L23" s="102"/>
      <c r="M23" s="102"/>
      <c r="N23" s="105" t="s">
        <v>57</v>
      </c>
      <c r="O23" s="102" t="s">
        <v>56</v>
      </c>
      <c r="P23" s="102" t="s">
        <v>56</v>
      </c>
      <c r="Q23" s="112" t="s">
        <v>79</v>
      </c>
      <c r="R23" s="112" t="s">
        <v>97</v>
      </c>
      <c r="S23" s="113">
        <v>709.17</v>
      </c>
      <c r="T23" s="113">
        <v>1</v>
      </c>
      <c r="U23" s="108">
        <f>T23*S23*P23*O23</f>
        <v>709.17</v>
      </c>
      <c r="V23" s="102" t="s">
        <v>7</v>
      </c>
    </row>
    <row r="24" spans="2:22" s="122" customFormat="1" ht="31.5" x14ac:dyDescent="0.25">
      <c r="B24" s="115"/>
      <c r="C24" s="116"/>
      <c r="D24" s="117"/>
      <c r="E24" s="118" t="s">
        <v>25</v>
      </c>
      <c r="F24" s="119" t="s">
        <v>7</v>
      </c>
      <c r="G24" s="119" t="s">
        <v>7</v>
      </c>
      <c r="H24" s="119" t="s">
        <v>7</v>
      </c>
      <c r="I24" s="119" t="s">
        <v>7</v>
      </c>
      <c r="J24" s="119" t="s">
        <v>7</v>
      </c>
      <c r="K24" s="119" t="s">
        <v>7</v>
      </c>
      <c r="L24" s="119" t="s">
        <v>7</v>
      </c>
      <c r="M24" s="119" t="s">
        <v>7</v>
      </c>
      <c r="N24" s="119" t="s">
        <v>7</v>
      </c>
      <c r="O24" s="119" t="s">
        <v>7</v>
      </c>
      <c r="P24" s="119" t="s">
        <v>7</v>
      </c>
      <c r="Q24" s="119" t="s">
        <v>7</v>
      </c>
      <c r="R24" s="119" t="s">
        <v>7</v>
      </c>
      <c r="S24" s="119" t="s">
        <v>7</v>
      </c>
      <c r="T24" s="120" t="s">
        <v>7</v>
      </c>
      <c r="U24" s="121">
        <f>SUM(U18:U23)</f>
        <v>12266.930140000002</v>
      </c>
      <c r="V24" s="120" t="s">
        <v>7</v>
      </c>
    </row>
    <row r="25" spans="2:22" s="6" customFormat="1" ht="2.25" customHeight="1" x14ac:dyDescent="0.25">
      <c r="B25" s="82"/>
      <c r="C25" s="96"/>
      <c r="D25" s="97"/>
      <c r="E25" s="58"/>
      <c r="F25" s="64"/>
      <c r="G25" s="62"/>
      <c r="H25" s="62"/>
      <c r="I25" s="62"/>
      <c r="J25" s="64"/>
      <c r="K25" s="64"/>
      <c r="L25" s="62"/>
      <c r="M25" s="62"/>
      <c r="N25" s="95"/>
      <c r="O25" s="64"/>
      <c r="P25" s="64"/>
      <c r="Q25" s="95"/>
      <c r="R25" s="100"/>
      <c r="S25" s="101"/>
      <c r="T25" s="65"/>
      <c r="U25" s="65"/>
      <c r="V25" s="64"/>
    </row>
    <row r="26" spans="2:22" s="55" customFormat="1" ht="2.25" hidden="1" customHeight="1" x14ac:dyDescent="0.25">
      <c r="B26" s="82"/>
      <c r="C26" s="96"/>
      <c r="D26" s="97"/>
      <c r="E26" s="99"/>
      <c r="F26" s="64"/>
      <c r="G26" s="62"/>
      <c r="H26" s="62"/>
      <c r="I26" s="62"/>
      <c r="J26" s="64"/>
      <c r="K26" s="64"/>
      <c r="L26" s="62"/>
      <c r="M26" s="62"/>
      <c r="N26" s="95"/>
      <c r="O26" s="64"/>
      <c r="P26" s="64"/>
      <c r="Q26" s="95"/>
      <c r="R26" s="100"/>
      <c r="S26" s="101"/>
      <c r="T26" s="65"/>
      <c r="U26" s="65"/>
      <c r="V26" s="64"/>
    </row>
    <row r="27" spans="2:22" ht="50.25" hidden="1" customHeight="1" x14ac:dyDescent="0.25">
      <c r="B27" s="82"/>
      <c r="C27" s="96"/>
      <c r="D27" s="97"/>
      <c r="E27" s="98"/>
      <c r="F27" s="64"/>
      <c r="G27" s="62"/>
      <c r="H27" s="62"/>
      <c r="I27" s="62"/>
      <c r="J27" s="64"/>
      <c r="K27" s="64"/>
      <c r="L27" s="62"/>
      <c r="M27" s="62"/>
      <c r="N27" s="95"/>
      <c r="O27" s="64"/>
      <c r="P27" s="64"/>
      <c r="Q27" s="95"/>
      <c r="R27" s="100"/>
      <c r="S27" s="101"/>
      <c r="T27" s="65"/>
      <c r="U27" s="65"/>
      <c r="V27" s="64"/>
    </row>
    <row r="28" spans="2:22" hidden="1" x14ac:dyDescent="0.25">
      <c r="B28" s="82"/>
      <c r="C28" s="86"/>
      <c r="D28" s="83"/>
      <c r="E28" s="63"/>
      <c r="F28" s="64"/>
      <c r="G28" s="62"/>
      <c r="H28" s="62"/>
      <c r="I28" s="62"/>
      <c r="J28" s="64"/>
      <c r="K28" s="64"/>
      <c r="L28" s="62"/>
      <c r="M28" s="62"/>
      <c r="N28" s="95"/>
      <c r="O28" s="64"/>
      <c r="P28" s="64"/>
      <c r="Q28" s="95"/>
      <c r="R28" s="95"/>
      <c r="S28" s="65"/>
      <c r="T28" s="65"/>
      <c r="U28" s="65"/>
      <c r="V28" s="64"/>
    </row>
    <row r="29" spans="2:22" hidden="1" x14ac:dyDescent="0.25">
      <c r="B29" s="82"/>
      <c r="C29" s="86"/>
      <c r="D29" s="83"/>
      <c r="E29" s="63"/>
      <c r="F29" s="64"/>
      <c r="G29" s="62"/>
      <c r="H29" s="62"/>
      <c r="I29" s="62"/>
      <c r="J29" s="64"/>
      <c r="K29" s="64"/>
      <c r="L29" s="62"/>
      <c r="M29" s="62"/>
      <c r="N29" s="95"/>
      <c r="O29" s="64"/>
      <c r="P29" s="64"/>
      <c r="Q29" s="95"/>
      <c r="R29" s="95"/>
      <c r="S29" s="65"/>
      <c r="T29" s="65"/>
      <c r="U29" s="65"/>
      <c r="V29" s="64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94"/>
      <c r="V30" s="19"/>
    </row>
    <row r="31" spans="2:22" hidden="1" x14ac:dyDescent="0.25">
      <c r="B31" s="82"/>
      <c r="C31" s="96"/>
      <c r="D31" s="97"/>
      <c r="E31" s="58"/>
      <c r="F31" s="64"/>
      <c r="G31" s="62"/>
      <c r="H31" s="62"/>
      <c r="I31" s="62"/>
      <c r="J31" s="64"/>
      <c r="K31" s="64"/>
      <c r="L31" s="62"/>
      <c r="M31" s="62"/>
      <c r="N31" s="95"/>
      <c r="O31" s="64"/>
      <c r="P31" s="64"/>
      <c r="Q31" s="95"/>
      <c r="R31" s="100"/>
      <c r="S31" s="101"/>
      <c r="T31" s="65"/>
      <c r="U31" s="65"/>
      <c r="V31" s="64"/>
    </row>
    <row r="32" spans="2:22" hidden="1" x14ac:dyDescent="0.25">
      <c r="B32" s="82"/>
      <c r="C32" s="96"/>
      <c r="D32" s="97"/>
      <c r="E32" s="99"/>
      <c r="F32" s="64"/>
      <c r="G32" s="62"/>
      <c r="H32" s="62"/>
      <c r="I32" s="62"/>
      <c r="J32" s="64"/>
      <c r="K32" s="64"/>
      <c r="L32" s="62"/>
      <c r="M32" s="62"/>
      <c r="N32" s="95"/>
      <c r="O32" s="64"/>
      <c r="P32" s="64"/>
      <c r="Q32" s="95"/>
      <c r="R32" s="100"/>
      <c r="S32" s="101"/>
      <c r="T32" s="65"/>
      <c r="U32" s="65"/>
      <c r="V32" s="64"/>
    </row>
    <row r="33" spans="2:22" hidden="1" x14ac:dyDescent="0.25">
      <c r="B33" s="82"/>
      <c r="C33" s="96"/>
      <c r="D33" s="97"/>
      <c r="E33" s="98"/>
      <c r="F33" s="64"/>
      <c r="G33" s="62"/>
      <c r="H33" s="62"/>
      <c r="I33" s="62"/>
      <c r="J33" s="64"/>
      <c r="K33" s="64"/>
      <c r="L33" s="62"/>
      <c r="M33" s="62"/>
      <c r="N33" s="95"/>
      <c r="O33" s="64"/>
      <c r="P33" s="64"/>
      <c r="Q33" s="95"/>
      <c r="R33" s="100"/>
      <c r="S33" s="101"/>
      <c r="T33" s="65"/>
      <c r="U33" s="65"/>
      <c r="V33" s="64"/>
    </row>
    <row r="34" spans="2:22" hidden="1" x14ac:dyDescent="0.25">
      <c r="B34" s="82"/>
      <c r="C34" s="86"/>
      <c r="D34" s="83"/>
      <c r="E34" s="63"/>
      <c r="F34" s="64"/>
      <c r="G34" s="62"/>
      <c r="H34" s="62"/>
      <c r="I34" s="62"/>
      <c r="J34" s="64"/>
      <c r="K34" s="64"/>
      <c r="L34" s="62"/>
      <c r="M34" s="62"/>
      <c r="N34" s="95"/>
      <c r="O34" s="64"/>
      <c r="P34" s="64"/>
      <c r="Q34" s="95"/>
      <c r="R34" s="95"/>
      <c r="S34" s="65"/>
      <c r="T34" s="65"/>
      <c r="U34" s="65"/>
      <c r="V34" s="64"/>
    </row>
    <row r="35" spans="2:22" hidden="1" x14ac:dyDescent="0.25">
      <c r="B35" s="82"/>
      <c r="C35" s="86"/>
      <c r="D35" s="83"/>
      <c r="E35" s="63"/>
      <c r="F35" s="64"/>
      <c r="G35" s="62"/>
      <c r="H35" s="62"/>
      <c r="I35" s="62"/>
      <c r="J35" s="64"/>
      <c r="K35" s="64"/>
      <c r="L35" s="62"/>
      <c r="M35" s="62"/>
      <c r="N35" s="95"/>
      <c r="O35" s="64"/>
      <c r="P35" s="64"/>
      <c r="Q35" s="95"/>
      <c r="R35" s="95"/>
      <c r="S35" s="65"/>
      <c r="T35" s="65"/>
      <c r="U35" s="65"/>
      <c r="V35" s="64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4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94"/>
      <c r="V37" s="19"/>
    </row>
    <row r="38" spans="2:22" hidden="1" x14ac:dyDescent="0.25">
      <c r="B38" s="82"/>
      <c r="C38" s="96"/>
      <c r="D38" s="97"/>
      <c r="E38" s="58"/>
      <c r="F38" s="64"/>
      <c r="G38" s="62"/>
      <c r="H38" s="62"/>
      <c r="I38" s="62"/>
      <c r="J38" s="64"/>
      <c r="K38" s="64"/>
      <c r="L38" s="62"/>
      <c r="M38" s="62"/>
      <c r="N38" s="95"/>
      <c r="O38" s="64"/>
      <c r="P38" s="64"/>
      <c r="Q38" s="95"/>
      <c r="R38" s="100"/>
      <c r="S38" s="101"/>
      <c r="T38" s="65"/>
      <c r="U38" s="65"/>
      <c r="V38" s="64"/>
    </row>
    <row r="39" spans="2:22" hidden="1" x14ac:dyDescent="0.25">
      <c r="B39" s="82"/>
      <c r="C39" s="96"/>
      <c r="D39" s="97"/>
      <c r="E39" s="99"/>
      <c r="F39" s="64"/>
      <c r="G39" s="62"/>
      <c r="H39" s="62"/>
      <c r="I39" s="62"/>
      <c r="J39" s="64"/>
      <c r="K39" s="64"/>
      <c r="L39" s="62"/>
      <c r="M39" s="62"/>
      <c r="N39" s="95"/>
      <c r="O39" s="64"/>
      <c r="P39" s="64"/>
      <c r="Q39" s="95"/>
      <c r="R39" s="100"/>
      <c r="S39" s="101"/>
      <c r="T39" s="65"/>
      <c r="U39" s="65"/>
      <c r="V39" s="64"/>
    </row>
    <row r="40" spans="2:22" hidden="1" x14ac:dyDescent="0.25">
      <c r="B40" s="82"/>
      <c r="C40" s="96"/>
      <c r="D40" s="97"/>
      <c r="E40" s="98"/>
      <c r="F40" s="64"/>
      <c r="G40" s="62"/>
      <c r="H40" s="62"/>
      <c r="I40" s="62"/>
      <c r="J40" s="64"/>
      <c r="K40" s="64"/>
      <c r="L40" s="62"/>
      <c r="M40" s="62"/>
      <c r="N40" s="95"/>
      <c r="O40" s="64"/>
      <c r="P40" s="64"/>
      <c r="Q40" s="95"/>
      <c r="R40" s="100"/>
      <c r="S40" s="101"/>
      <c r="T40" s="65"/>
      <c r="U40" s="65"/>
      <c r="V40" s="64"/>
    </row>
    <row r="41" spans="2:22" hidden="1" x14ac:dyDescent="0.25">
      <c r="B41" s="82"/>
      <c r="C41" s="86"/>
      <c r="D41" s="83"/>
      <c r="E41" s="63"/>
      <c r="F41" s="64"/>
      <c r="G41" s="62"/>
      <c r="H41" s="62"/>
      <c r="I41" s="62"/>
      <c r="J41" s="64"/>
      <c r="K41" s="64"/>
      <c r="L41" s="62"/>
      <c r="M41" s="62"/>
      <c r="N41" s="95"/>
      <c r="O41" s="64"/>
      <c r="P41" s="64"/>
      <c r="Q41" s="95"/>
      <c r="R41" s="95"/>
      <c r="S41" s="65"/>
      <c r="T41" s="65"/>
      <c r="U41" s="65"/>
      <c r="V41" s="64"/>
    </row>
    <row r="42" spans="2:22" hidden="1" x14ac:dyDescent="0.25">
      <c r="B42" s="82"/>
      <c r="C42" s="86"/>
      <c r="D42" s="83"/>
      <c r="E42" s="63"/>
      <c r="F42" s="64"/>
      <c r="G42" s="62"/>
      <c r="H42" s="62"/>
      <c r="I42" s="62"/>
      <c r="J42" s="64"/>
      <c r="K42" s="64"/>
      <c r="L42" s="62"/>
      <c r="M42" s="62"/>
      <c r="N42" s="95"/>
      <c r="O42" s="64"/>
      <c r="P42" s="64"/>
      <c r="Q42" s="95"/>
      <c r="R42" s="95"/>
      <c r="S42" s="65"/>
      <c r="T42" s="65"/>
      <c r="U42" s="65"/>
      <c r="V42" s="64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94"/>
      <c r="V43" s="19"/>
    </row>
    <row r="44" spans="2:22" hidden="1" x14ac:dyDescent="0.25">
      <c r="B44" s="82"/>
      <c r="C44" s="96"/>
      <c r="D44" s="97"/>
      <c r="E44" s="58"/>
      <c r="F44" s="64"/>
      <c r="G44" s="62"/>
      <c r="H44" s="62"/>
      <c r="I44" s="62"/>
      <c r="J44" s="64"/>
      <c r="K44" s="64"/>
      <c r="L44" s="62"/>
      <c r="M44" s="62"/>
      <c r="N44" s="95"/>
      <c r="O44" s="64"/>
      <c r="P44" s="64"/>
      <c r="Q44" s="95"/>
      <c r="R44" s="100"/>
      <c r="S44" s="101"/>
      <c r="T44" s="65"/>
      <c r="U44" s="65"/>
      <c r="V44" s="64"/>
    </row>
    <row r="45" spans="2:22" hidden="1" x14ac:dyDescent="0.25">
      <c r="B45" s="82"/>
      <c r="C45" s="96"/>
      <c r="D45" s="97"/>
      <c r="E45" s="99"/>
      <c r="F45" s="64"/>
      <c r="G45" s="62"/>
      <c r="H45" s="62"/>
      <c r="I45" s="62"/>
      <c r="J45" s="64"/>
      <c r="K45" s="64"/>
      <c r="L45" s="62"/>
      <c r="M45" s="62"/>
      <c r="N45" s="95"/>
      <c r="O45" s="64"/>
      <c r="P45" s="64"/>
      <c r="Q45" s="95"/>
      <c r="R45" s="100"/>
      <c r="S45" s="101"/>
      <c r="T45" s="65"/>
      <c r="U45" s="65"/>
      <c r="V45" s="64"/>
    </row>
    <row r="46" spans="2:22" hidden="1" x14ac:dyDescent="0.25">
      <c r="B46" s="82"/>
      <c r="C46" s="96"/>
      <c r="D46" s="97"/>
      <c r="E46" s="98"/>
      <c r="F46" s="64"/>
      <c r="G46" s="62"/>
      <c r="H46" s="62"/>
      <c r="I46" s="62"/>
      <c r="J46" s="64"/>
      <c r="K46" s="64"/>
      <c r="L46" s="62"/>
      <c r="M46" s="62"/>
      <c r="N46" s="95"/>
      <c r="O46" s="64"/>
      <c r="P46" s="64"/>
      <c r="Q46" s="95"/>
      <c r="R46" s="100"/>
      <c r="S46" s="101"/>
      <c r="T46" s="65"/>
      <c r="U46" s="65"/>
      <c r="V46" s="64"/>
    </row>
    <row r="47" spans="2:22" hidden="1" x14ac:dyDescent="0.25">
      <c r="B47" s="82"/>
      <c r="C47" s="86"/>
      <c r="D47" s="83"/>
      <c r="E47" s="63"/>
      <c r="F47" s="64"/>
      <c r="G47" s="62"/>
      <c r="H47" s="62"/>
      <c r="I47" s="62"/>
      <c r="J47" s="64"/>
      <c r="K47" s="64"/>
      <c r="L47" s="62"/>
      <c r="M47" s="62"/>
      <c r="N47" s="95"/>
      <c r="O47" s="64"/>
      <c r="P47" s="64"/>
      <c r="Q47" s="95"/>
      <c r="R47" s="95"/>
      <c r="S47" s="65"/>
      <c r="T47" s="65"/>
      <c r="U47" s="65"/>
      <c r="V47" s="64"/>
    </row>
    <row r="48" spans="2:22" hidden="1" x14ac:dyDescent="0.25">
      <c r="B48" s="82"/>
      <c r="C48" s="86"/>
      <c r="D48" s="83"/>
      <c r="E48" s="63"/>
      <c r="F48" s="64"/>
      <c r="G48" s="62"/>
      <c r="H48" s="62"/>
      <c r="I48" s="62"/>
      <c r="J48" s="64"/>
      <c r="K48" s="64"/>
      <c r="L48" s="62"/>
      <c r="M48" s="62"/>
      <c r="N48" s="95"/>
      <c r="O48" s="64"/>
      <c r="P48" s="64"/>
      <c r="Q48" s="95"/>
      <c r="R48" s="95"/>
      <c r="S48" s="65"/>
      <c r="T48" s="65"/>
      <c r="U48" s="65"/>
      <c r="V48" s="64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4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94"/>
      <c r="V50" s="19"/>
    </row>
    <row r="51" spans="2:22" hidden="1" x14ac:dyDescent="0.25">
      <c r="B51" s="82"/>
      <c r="C51" s="96"/>
      <c r="D51" s="97"/>
      <c r="E51" s="58"/>
      <c r="F51" s="64"/>
      <c r="G51" s="62"/>
      <c r="H51" s="62"/>
      <c r="I51" s="62"/>
      <c r="J51" s="64"/>
      <c r="K51" s="64"/>
      <c r="L51" s="62"/>
      <c r="M51" s="62"/>
      <c r="N51" s="95"/>
      <c r="O51" s="64"/>
      <c r="P51" s="64"/>
      <c r="Q51" s="95"/>
      <c r="R51" s="100"/>
      <c r="S51" s="101"/>
      <c r="T51" s="65"/>
      <c r="U51" s="65"/>
      <c r="V51" s="64"/>
    </row>
    <row r="52" spans="2:22" hidden="1" x14ac:dyDescent="0.25">
      <c r="B52" s="82"/>
      <c r="C52" s="96"/>
      <c r="D52" s="97"/>
      <c r="E52" s="99"/>
      <c r="F52" s="64"/>
      <c r="G52" s="62"/>
      <c r="H52" s="62"/>
      <c r="I52" s="62"/>
      <c r="J52" s="64"/>
      <c r="K52" s="64"/>
      <c r="L52" s="62"/>
      <c r="M52" s="62"/>
      <c r="N52" s="95"/>
      <c r="O52" s="64"/>
      <c r="P52" s="64"/>
      <c r="Q52" s="95"/>
      <c r="R52" s="100"/>
      <c r="S52" s="101"/>
      <c r="T52" s="65"/>
      <c r="U52" s="65"/>
      <c r="V52" s="64"/>
    </row>
    <row r="53" spans="2:22" hidden="1" x14ac:dyDescent="0.25">
      <c r="B53" s="82"/>
      <c r="C53" s="96"/>
      <c r="D53" s="97"/>
      <c r="E53" s="98"/>
      <c r="F53" s="64"/>
      <c r="G53" s="62"/>
      <c r="H53" s="62"/>
      <c r="I53" s="62"/>
      <c r="J53" s="64"/>
      <c r="K53" s="64"/>
      <c r="L53" s="62"/>
      <c r="M53" s="62"/>
      <c r="N53" s="95"/>
      <c r="O53" s="64"/>
      <c r="P53" s="64"/>
      <c r="Q53" s="95"/>
      <c r="R53" s="100"/>
      <c r="S53" s="101"/>
      <c r="T53" s="65"/>
      <c r="U53" s="65"/>
      <c r="V53" s="64"/>
    </row>
    <row r="54" spans="2:22" hidden="1" x14ac:dyDescent="0.25">
      <c r="B54" s="82"/>
      <c r="C54" s="86"/>
      <c r="D54" s="83"/>
      <c r="E54" s="63"/>
      <c r="F54" s="64"/>
      <c r="G54" s="62"/>
      <c r="H54" s="62"/>
      <c r="I54" s="62"/>
      <c r="J54" s="64"/>
      <c r="K54" s="64"/>
      <c r="L54" s="62"/>
      <c r="M54" s="62"/>
      <c r="N54" s="95"/>
      <c r="O54" s="64"/>
      <c r="P54" s="64"/>
      <c r="Q54" s="95"/>
      <c r="R54" s="95"/>
      <c r="S54" s="65"/>
      <c r="T54" s="65"/>
      <c r="U54" s="65"/>
      <c r="V54" s="64"/>
    </row>
    <row r="55" spans="2:22" hidden="1" x14ac:dyDescent="0.25">
      <c r="B55" s="82"/>
      <c r="C55" s="86"/>
      <c r="D55" s="83"/>
      <c r="E55" s="63"/>
      <c r="F55" s="64"/>
      <c r="G55" s="62"/>
      <c r="H55" s="62"/>
      <c r="I55" s="62"/>
      <c r="J55" s="64"/>
      <c r="K55" s="64"/>
      <c r="L55" s="62"/>
      <c r="M55" s="62"/>
      <c r="N55" s="95"/>
      <c r="O55" s="64"/>
      <c r="P55" s="64"/>
      <c r="Q55" s="95"/>
      <c r="R55" s="95"/>
      <c r="S55" s="65"/>
      <c r="T55" s="65"/>
      <c r="U55" s="65"/>
      <c r="V55" s="64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94"/>
      <c r="V56" s="19"/>
    </row>
    <row r="57" spans="2:22" hidden="1" x14ac:dyDescent="0.25">
      <c r="B57" s="82"/>
      <c r="C57" s="96"/>
      <c r="D57" s="97"/>
      <c r="E57" s="58"/>
      <c r="F57" s="64"/>
      <c r="G57" s="62"/>
      <c r="H57" s="62"/>
      <c r="I57" s="62"/>
      <c r="J57" s="64"/>
      <c r="K57" s="64"/>
      <c r="L57" s="62"/>
      <c r="M57" s="62"/>
      <c r="N57" s="95"/>
      <c r="O57" s="64"/>
      <c r="P57" s="64"/>
      <c r="Q57" s="95"/>
      <c r="R57" s="100"/>
      <c r="S57" s="101"/>
      <c r="T57" s="65"/>
      <c r="U57" s="65"/>
      <c r="V57" s="64"/>
    </row>
    <row r="58" spans="2:22" hidden="1" x14ac:dyDescent="0.25">
      <c r="B58" s="82"/>
      <c r="C58" s="96"/>
      <c r="D58" s="97"/>
      <c r="E58" s="99"/>
      <c r="F58" s="64"/>
      <c r="G58" s="62"/>
      <c r="H58" s="62"/>
      <c r="I58" s="62"/>
      <c r="J58" s="64"/>
      <c r="K58" s="64"/>
      <c r="L58" s="62"/>
      <c r="M58" s="62"/>
      <c r="N58" s="95"/>
      <c r="O58" s="64"/>
      <c r="P58" s="64"/>
      <c r="Q58" s="95"/>
      <c r="R58" s="100"/>
      <c r="S58" s="101"/>
      <c r="T58" s="65"/>
      <c r="U58" s="65"/>
      <c r="V58" s="64"/>
    </row>
    <row r="59" spans="2:22" hidden="1" x14ac:dyDescent="0.25">
      <c r="B59" s="82"/>
      <c r="C59" s="96"/>
      <c r="D59" s="97"/>
      <c r="E59" s="98"/>
      <c r="F59" s="64"/>
      <c r="G59" s="62"/>
      <c r="H59" s="62"/>
      <c r="I59" s="62"/>
      <c r="J59" s="64"/>
      <c r="K59" s="64"/>
      <c r="L59" s="62"/>
      <c r="M59" s="62"/>
      <c r="N59" s="95"/>
      <c r="O59" s="64"/>
      <c r="P59" s="64"/>
      <c r="Q59" s="95"/>
      <c r="R59" s="100"/>
      <c r="S59" s="101"/>
      <c r="T59" s="65"/>
      <c r="U59" s="65"/>
      <c r="V59" s="64"/>
    </row>
    <row r="60" spans="2:22" hidden="1" x14ac:dyDescent="0.25">
      <c r="B60" s="82"/>
      <c r="C60" s="86"/>
      <c r="D60" s="83"/>
      <c r="E60" s="63"/>
      <c r="F60" s="64"/>
      <c r="G60" s="62"/>
      <c r="H60" s="62"/>
      <c r="I60" s="62"/>
      <c r="J60" s="64"/>
      <c r="K60" s="64"/>
      <c r="L60" s="62"/>
      <c r="M60" s="62"/>
      <c r="N60" s="95"/>
      <c r="O60" s="64"/>
      <c r="P60" s="64"/>
      <c r="Q60" s="95"/>
      <c r="R60" s="95"/>
      <c r="S60" s="65"/>
      <c r="T60" s="65"/>
      <c r="U60" s="65"/>
      <c r="V60" s="64"/>
    </row>
    <row r="61" spans="2:22" hidden="1" x14ac:dyDescent="0.25">
      <c r="B61" s="82"/>
      <c r="C61" s="86"/>
      <c r="D61" s="83"/>
      <c r="E61" s="63"/>
      <c r="F61" s="64"/>
      <c r="G61" s="62"/>
      <c r="H61" s="62"/>
      <c r="I61" s="62"/>
      <c r="J61" s="64"/>
      <c r="K61" s="64"/>
      <c r="L61" s="62"/>
      <c r="M61" s="62"/>
      <c r="N61" s="95"/>
      <c r="O61" s="64"/>
      <c r="P61" s="64"/>
      <c r="Q61" s="95"/>
      <c r="R61" s="95"/>
      <c r="S61" s="65"/>
      <c r="T61" s="65"/>
      <c r="U61" s="65"/>
      <c r="V61" s="64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4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94"/>
      <c r="V63" s="19"/>
    </row>
    <row r="64" spans="2:22" hidden="1" x14ac:dyDescent="0.25">
      <c r="B64" s="82"/>
      <c r="C64" s="96"/>
      <c r="D64" s="97"/>
      <c r="E64" s="58"/>
      <c r="F64" s="64"/>
      <c r="G64" s="62"/>
      <c r="H64" s="62"/>
      <c r="I64" s="62"/>
      <c r="J64" s="64"/>
      <c r="K64" s="64"/>
      <c r="L64" s="62"/>
      <c r="M64" s="62"/>
      <c r="N64" s="95"/>
      <c r="O64" s="64"/>
      <c r="P64" s="64"/>
      <c r="Q64" s="95"/>
      <c r="R64" s="100"/>
      <c r="S64" s="101"/>
      <c r="T64" s="65"/>
      <c r="U64" s="65"/>
      <c r="V64" s="64"/>
    </row>
    <row r="65" spans="2:22" hidden="1" x14ac:dyDescent="0.25">
      <c r="B65" s="82"/>
      <c r="C65" s="96"/>
      <c r="D65" s="97"/>
      <c r="E65" s="99"/>
      <c r="F65" s="64"/>
      <c r="G65" s="62"/>
      <c r="H65" s="62"/>
      <c r="I65" s="62"/>
      <c r="J65" s="64"/>
      <c r="K65" s="64"/>
      <c r="L65" s="62"/>
      <c r="M65" s="62"/>
      <c r="N65" s="95"/>
      <c r="O65" s="64"/>
      <c r="P65" s="64"/>
      <c r="Q65" s="95"/>
      <c r="R65" s="100"/>
      <c r="S65" s="101"/>
      <c r="T65" s="65"/>
      <c r="U65" s="65"/>
      <c r="V65" s="64"/>
    </row>
    <row r="66" spans="2:22" hidden="1" x14ac:dyDescent="0.25">
      <c r="B66" s="82"/>
      <c r="C66" s="96"/>
      <c r="D66" s="97"/>
      <c r="E66" s="98"/>
      <c r="F66" s="64"/>
      <c r="G66" s="62"/>
      <c r="H66" s="62"/>
      <c r="I66" s="62"/>
      <c r="J66" s="64"/>
      <c r="K66" s="64"/>
      <c r="L66" s="62"/>
      <c r="M66" s="62"/>
      <c r="N66" s="95"/>
      <c r="O66" s="64"/>
      <c r="P66" s="64"/>
      <c r="Q66" s="95"/>
      <c r="R66" s="100"/>
      <c r="S66" s="101"/>
      <c r="T66" s="65"/>
      <c r="U66" s="65"/>
      <c r="V66" s="64"/>
    </row>
    <row r="67" spans="2:22" hidden="1" x14ac:dyDescent="0.25">
      <c r="B67" s="82"/>
      <c r="C67" s="86"/>
      <c r="D67" s="83"/>
      <c r="E67" s="63"/>
      <c r="F67" s="64"/>
      <c r="G67" s="62"/>
      <c r="H67" s="62"/>
      <c r="I67" s="62"/>
      <c r="J67" s="64"/>
      <c r="K67" s="64"/>
      <c r="L67" s="62"/>
      <c r="M67" s="62"/>
      <c r="N67" s="95"/>
      <c r="O67" s="64"/>
      <c r="P67" s="64"/>
      <c r="Q67" s="95"/>
      <c r="R67" s="95"/>
      <c r="S67" s="65"/>
      <c r="T67" s="65"/>
      <c r="U67" s="65"/>
      <c r="V67" s="64"/>
    </row>
    <row r="68" spans="2:22" hidden="1" x14ac:dyDescent="0.25">
      <c r="B68" s="82"/>
      <c r="C68" s="86"/>
      <c r="D68" s="83"/>
      <c r="E68" s="63"/>
      <c r="F68" s="64"/>
      <c r="G68" s="62"/>
      <c r="H68" s="62"/>
      <c r="I68" s="62"/>
      <c r="J68" s="64"/>
      <c r="K68" s="64"/>
      <c r="L68" s="62"/>
      <c r="M68" s="62"/>
      <c r="N68" s="95"/>
      <c r="O68" s="64"/>
      <c r="P68" s="64"/>
      <c r="Q68" s="95"/>
      <c r="R68" s="95"/>
      <c r="S68" s="65"/>
      <c r="T68" s="65"/>
      <c r="U68" s="65"/>
      <c r="V68" s="64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94"/>
      <c r="V69" s="19"/>
    </row>
    <row r="70" spans="2:22" hidden="1" x14ac:dyDescent="0.25">
      <c r="B70" s="82"/>
      <c r="C70" s="96"/>
      <c r="D70" s="97"/>
      <c r="E70" s="58"/>
      <c r="F70" s="64"/>
      <c r="G70" s="62"/>
      <c r="H70" s="62"/>
      <c r="I70" s="62"/>
      <c r="J70" s="64"/>
      <c r="K70" s="64"/>
      <c r="L70" s="62"/>
      <c r="M70" s="62"/>
      <c r="N70" s="95"/>
      <c r="O70" s="64"/>
      <c r="P70" s="64"/>
      <c r="Q70" s="95"/>
      <c r="R70" s="100"/>
      <c r="S70" s="101"/>
      <c r="T70" s="65"/>
      <c r="U70" s="65"/>
      <c r="V70" s="64"/>
    </row>
    <row r="71" spans="2:22" hidden="1" x14ac:dyDescent="0.25">
      <c r="B71" s="82"/>
      <c r="C71" s="96"/>
      <c r="D71" s="97"/>
      <c r="E71" s="99"/>
      <c r="F71" s="64"/>
      <c r="G71" s="62"/>
      <c r="H71" s="62"/>
      <c r="I71" s="62"/>
      <c r="J71" s="64"/>
      <c r="K71" s="64"/>
      <c r="L71" s="62"/>
      <c r="M71" s="62"/>
      <c r="N71" s="95"/>
      <c r="O71" s="64"/>
      <c r="P71" s="64"/>
      <c r="Q71" s="95"/>
      <c r="R71" s="100"/>
      <c r="S71" s="101"/>
      <c r="T71" s="65"/>
      <c r="U71" s="65"/>
      <c r="V71" s="64"/>
    </row>
    <row r="72" spans="2:22" hidden="1" x14ac:dyDescent="0.25">
      <c r="B72" s="82"/>
      <c r="C72" s="96"/>
      <c r="D72" s="97"/>
      <c r="E72" s="98"/>
      <c r="F72" s="64"/>
      <c r="G72" s="62"/>
      <c r="H72" s="62"/>
      <c r="I72" s="62"/>
      <c r="J72" s="64"/>
      <c r="K72" s="64"/>
      <c r="L72" s="62"/>
      <c r="M72" s="62"/>
      <c r="N72" s="95"/>
      <c r="O72" s="64"/>
      <c r="P72" s="64"/>
      <c r="Q72" s="95"/>
      <c r="R72" s="100"/>
      <c r="S72" s="101"/>
      <c r="T72" s="65"/>
      <c r="U72" s="65"/>
      <c r="V72" s="64"/>
    </row>
    <row r="73" spans="2:22" hidden="1" x14ac:dyDescent="0.25">
      <c r="B73" s="82"/>
      <c r="C73" s="86"/>
      <c r="D73" s="83"/>
      <c r="E73" s="63"/>
      <c r="F73" s="64"/>
      <c r="G73" s="62"/>
      <c r="H73" s="62"/>
      <c r="I73" s="62"/>
      <c r="J73" s="64"/>
      <c r="K73" s="64"/>
      <c r="L73" s="62"/>
      <c r="M73" s="62"/>
      <c r="N73" s="95"/>
      <c r="O73" s="64"/>
      <c r="P73" s="64"/>
      <c r="Q73" s="95"/>
      <c r="R73" s="95"/>
      <c r="S73" s="65"/>
      <c r="T73" s="65"/>
      <c r="U73" s="65"/>
      <c r="V73" s="64"/>
    </row>
    <row r="74" spans="2:22" hidden="1" x14ac:dyDescent="0.25">
      <c r="B74" s="82"/>
      <c r="C74" s="86"/>
      <c r="D74" s="83"/>
      <c r="E74" s="63"/>
      <c r="F74" s="64"/>
      <c r="G74" s="62"/>
      <c r="H74" s="62"/>
      <c r="I74" s="62"/>
      <c r="J74" s="64"/>
      <c r="K74" s="64"/>
      <c r="L74" s="62"/>
      <c r="M74" s="62"/>
      <c r="N74" s="95"/>
      <c r="O74" s="64"/>
      <c r="P74" s="64"/>
      <c r="Q74" s="95"/>
      <c r="R74" s="95"/>
      <c r="S74" s="65"/>
      <c r="T74" s="65"/>
      <c r="U74" s="65"/>
      <c r="V74" s="64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94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protectedRanges>
    <protectedRange algorithmName="SHA-512" hashValue="s4+7nacB46uEiWwkEWvFIUXYJAM6O5Vv+J/MY+UiETD1aD4WdpNq3F2leyZk2aXQVRPHPnuAqqlrn9SYZQ4COg==" saltValue="SfTVmirbisCFcoDS/9PU6A==" spinCount="100000" sqref="C18:C23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3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8">
    <cfRule type="duplicateValues" dxfId="175" priority="199"/>
    <cfRule type="duplicateValues" dxfId="174" priority="200"/>
  </conditionalFormatting>
  <conditionalFormatting sqref="D28">
    <cfRule type="duplicateValues" dxfId="173" priority="201"/>
  </conditionalFormatting>
  <conditionalFormatting sqref="D29">
    <cfRule type="duplicateValues" dxfId="172" priority="202"/>
    <cfRule type="duplicateValues" dxfId="171" priority="203"/>
  </conditionalFormatting>
  <conditionalFormatting sqref="D29">
    <cfRule type="duplicateValues" dxfId="170" priority="204"/>
  </conditionalFormatting>
  <conditionalFormatting sqref="D25">
    <cfRule type="duplicateValues" dxfId="169" priority="195"/>
    <cfRule type="duplicateValues" dxfId="168" priority="196"/>
    <cfRule type="duplicateValues" dxfId="167" priority="197"/>
    <cfRule type="duplicateValues" dxfId="166" priority="198"/>
  </conditionalFormatting>
  <conditionalFormatting sqref="D26">
    <cfRule type="duplicateValues" dxfId="165" priority="191"/>
    <cfRule type="duplicateValues" dxfId="164" priority="192"/>
    <cfRule type="duplicateValues" dxfId="163" priority="193"/>
    <cfRule type="duplicateValues" dxfId="162" priority="194"/>
  </conditionalFormatting>
  <conditionalFormatting sqref="D27">
    <cfRule type="duplicateValues" dxfId="161" priority="187"/>
    <cfRule type="duplicateValues" dxfId="160" priority="188"/>
    <cfRule type="duplicateValues" dxfId="159" priority="189"/>
    <cfRule type="duplicateValues" dxfId="158" priority="190"/>
  </conditionalFormatting>
  <conditionalFormatting sqref="D34">
    <cfRule type="duplicateValues" dxfId="157" priority="181"/>
    <cfRule type="duplicateValues" dxfId="156" priority="182"/>
  </conditionalFormatting>
  <conditionalFormatting sqref="D34">
    <cfRule type="duplicateValues" dxfId="155" priority="183"/>
  </conditionalFormatting>
  <conditionalFormatting sqref="D35">
    <cfRule type="duplicateValues" dxfId="154" priority="184"/>
    <cfRule type="duplicateValues" dxfId="153" priority="185"/>
  </conditionalFormatting>
  <conditionalFormatting sqref="D35">
    <cfRule type="duplicateValues" dxfId="152" priority="186"/>
  </conditionalFormatting>
  <conditionalFormatting sqref="D31">
    <cfRule type="duplicateValues" dxfId="151" priority="177"/>
    <cfRule type="duplicateValues" dxfId="150" priority="178"/>
    <cfRule type="duplicateValues" dxfId="149" priority="179"/>
    <cfRule type="duplicateValues" dxfId="148" priority="180"/>
  </conditionalFormatting>
  <conditionalFormatting sqref="D32">
    <cfRule type="duplicateValues" dxfId="147" priority="173"/>
    <cfRule type="duplicateValues" dxfId="146" priority="174"/>
    <cfRule type="duplicateValues" dxfId="145" priority="175"/>
    <cfRule type="duplicateValues" dxfId="144" priority="176"/>
  </conditionalFormatting>
  <conditionalFormatting sqref="D33">
    <cfRule type="duplicateValues" dxfId="143" priority="169"/>
    <cfRule type="duplicateValues" dxfId="142" priority="170"/>
    <cfRule type="duplicateValues" dxfId="141" priority="171"/>
    <cfRule type="duplicateValues" dxfId="140" priority="172"/>
  </conditionalFormatting>
  <conditionalFormatting sqref="D41">
    <cfRule type="duplicateValues" dxfId="139" priority="163"/>
    <cfRule type="duplicateValues" dxfId="138" priority="164"/>
  </conditionalFormatting>
  <conditionalFormatting sqref="D41">
    <cfRule type="duplicateValues" dxfId="137" priority="165"/>
  </conditionalFormatting>
  <conditionalFormatting sqref="D42">
    <cfRule type="duplicateValues" dxfId="136" priority="166"/>
    <cfRule type="duplicateValues" dxfId="135" priority="167"/>
  </conditionalFormatting>
  <conditionalFormatting sqref="D42">
    <cfRule type="duplicateValues" dxfId="134" priority="168"/>
  </conditionalFormatting>
  <conditionalFormatting sqref="D38">
    <cfRule type="duplicateValues" dxfId="133" priority="159"/>
    <cfRule type="duplicateValues" dxfId="132" priority="160"/>
    <cfRule type="duplicateValues" dxfId="131" priority="161"/>
    <cfRule type="duplicateValues" dxfId="130" priority="162"/>
  </conditionalFormatting>
  <conditionalFormatting sqref="D39">
    <cfRule type="duplicateValues" dxfId="129" priority="155"/>
    <cfRule type="duplicateValues" dxfId="128" priority="156"/>
    <cfRule type="duplicateValues" dxfId="127" priority="157"/>
    <cfRule type="duplicateValues" dxfId="126" priority="158"/>
  </conditionalFormatting>
  <conditionalFormatting sqref="D40">
    <cfRule type="duplicateValues" dxfId="125" priority="151"/>
    <cfRule type="duplicateValues" dxfId="124" priority="152"/>
    <cfRule type="duplicateValues" dxfId="123" priority="153"/>
    <cfRule type="duplicateValues" dxfId="122" priority="154"/>
  </conditionalFormatting>
  <conditionalFormatting sqref="D47">
    <cfRule type="duplicateValues" dxfId="121" priority="145"/>
    <cfRule type="duplicateValues" dxfId="120" priority="146"/>
  </conditionalFormatting>
  <conditionalFormatting sqref="D47">
    <cfRule type="duplicateValues" dxfId="119" priority="147"/>
  </conditionalFormatting>
  <conditionalFormatting sqref="D48">
    <cfRule type="duplicateValues" dxfId="118" priority="148"/>
    <cfRule type="duplicateValues" dxfId="117" priority="149"/>
  </conditionalFormatting>
  <conditionalFormatting sqref="D48">
    <cfRule type="duplicateValues" dxfId="116" priority="150"/>
  </conditionalFormatting>
  <conditionalFormatting sqref="D44">
    <cfRule type="duplicateValues" dxfId="115" priority="141"/>
    <cfRule type="duplicateValues" dxfId="114" priority="142"/>
    <cfRule type="duplicateValues" dxfId="113" priority="143"/>
    <cfRule type="duplicateValues" dxfId="112" priority="144"/>
  </conditionalFormatting>
  <conditionalFormatting sqref="D45">
    <cfRule type="duplicateValues" dxfId="111" priority="137"/>
    <cfRule type="duplicateValues" dxfId="110" priority="138"/>
    <cfRule type="duplicateValues" dxfId="109" priority="139"/>
    <cfRule type="duplicateValues" dxfId="108" priority="140"/>
  </conditionalFormatting>
  <conditionalFormatting sqref="D46">
    <cfRule type="duplicateValues" dxfId="107" priority="133"/>
    <cfRule type="duplicateValues" dxfId="106" priority="134"/>
    <cfRule type="duplicateValues" dxfId="105" priority="135"/>
    <cfRule type="duplicateValues" dxfId="104" priority="136"/>
  </conditionalFormatting>
  <conditionalFormatting sqref="D54">
    <cfRule type="duplicateValues" dxfId="103" priority="127"/>
    <cfRule type="duplicateValues" dxfId="102" priority="128"/>
  </conditionalFormatting>
  <conditionalFormatting sqref="D54">
    <cfRule type="duplicateValues" dxfId="101" priority="129"/>
  </conditionalFormatting>
  <conditionalFormatting sqref="D55">
    <cfRule type="duplicateValues" dxfId="100" priority="130"/>
    <cfRule type="duplicateValues" dxfId="99" priority="131"/>
  </conditionalFormatting>
  <conditionalFormatting sqref="D55">
    <cfRule type="duplicateValues" dxfId="98" priority="132"/>
  </conditionalFormatting>
  <conditionalFormatting sqref="D51">
    <cfRule type="duplicateValues" dxfId="97" priority="123"/>
    <cfRule type="duplicateValues" dxfId="96" priority="124"/>
    <cfRule type="duplicateValues" dxfId="95" priority="125"/>
    <cfRule type="duplicateValues" dxfId="94" priority="126"/>
  </conditionalFormatting>
  <conditionalFormatting sqref="D52">
    <cfRule type="duplicateValues" dxfId="93" priority="119"/>
    <cfRule type="duplicateValues" dxfId="92" priority="120"/>
    <cfRule type="duplicateValues" dxfId="91" priority="121"/>
    <cfRule type="duplicateValues" dxfId="90" priority="122"/>
  </conditionalFormatting>
  <conditionalFormatting sqref="D53">
    <cfRule type="duplicateValues" dxfId="89" priority="115"/>
    <cfRule type="duplicateValues" dxfId="88" priority="116"/>
    <cfRule type="duplicateValues" dxfId="87" priority="117"/>
    <cfRule type="duplicateValues" dxfId="86" priority="118"/>
  </conditionalFormatting>
  <conditionalFormatting sqref="D60">
    <cfRule type="duplicateValues" dxfId="85" priority="109"/>
    <cfRule type="duplicateValues" dxfId="84" priority="110"/>
  </conditionalFormatting>
  <conditionalFormatting sqref="D60">
    <cfRule type="duplicateValues" dxfId="83" priority="111"/>
  </conditionalFormatting>
  <conditionalFormatting sqref="D61">
    <cfRule type="duplicateValues" dxfId="82" priority="112"/>
    <cfRule type="duplicateValues" dxfId="81" priority="113"/>
  </conditionalFormatting>
  <conditionalFormatting sqref="D61">
    <cfRule type="duplicateValues" dxfId="80" priority="114"/>
  </conditionalFormatting>
  <conditionalFormatting sqref="D57">
    <cfRule type="duplicateValues" dxfId="79" priority="105"/>
    <cfRule type="duplicateValues" dxfId="78" priority="106"/>
    <cfRule type="duplicateValues" dxfId="77" priority="107"/>
    <cfRule type="duplicateValues" dxfId="76" priority="108"/>
  </conditionalFormatting>
  <conditionalFormatting sqref="D58">
    <cfRule type="duplicateValues" dxfId="75" priority="101"/>
    <cfRule type="duplicateValues" dxfId="74" priority="102"/>
    <cfRule type="duplicateValues" dxfId="73" priority="103"/>
    <cfRule type="duplicateValues" dxfId="72" priority="104"/>
  </conditionalFormatting>
  <conditionalFormatting sqref="D59">
    <cfRule type="duplicateValues" dxfId="71" priority="97"/>
    <cfRule type="duplicateValues" dxfId="70" priority="98"/>
    <cfRule type="duplicateValues" dxfId="69" priority="99"/>
    <cfRule type="duplicateValues" dxfId="68" priority="100"/>
  </conditionalFormatting>
  <conditionalFormatting sqref="D67">
    <cfRule type="duplicateValues" dxfId="67" priority="91"/>
    <cfRule type="duplicateValues" dxfId="66" priority="92"/>
  </conditionalFormatting>
  <conditionalFormatting sqref="D67">
    <cfRule type="duplicateValues" dxfId="65" priority="93"/>
  </conditionalFormatting>
  <conditionalFormatting sqref="D68">
    <cfRule type="duplicateValues" dxfId="64" priority="94"/>
    <cfRule type="duplicateValues" dxfId="63" priority="95"/>
  </conditionalFormatting>
  <conditionalFormatting sqref="D68">
    <cfRule type="duplicateValues" dxfId="62" priority="96"/>
  </conditionalFormatting>
  <conditionalFormatting sqref="D64">
    <cfRule type="duplicateValues" dxfId="61" priority="87"/>
    <cfRule type="duplicateValues" dxfId="60" priority="88"/>
    <cfRule type="duplicateValues" dxfId="59" priority="89"/>
    <cfRule type="duplicateValues" dxfId="58" priority="90"/>
  </conditionalFormatting>
  <conditionalFormatting sqref="D65">
    <cfRule type="duplicateValues" dxfId="57" priority="83"/>
    <cfRule type="duplicateValues" dxfId="56" priority="84"/>
    <cfRule type="duplicateValues" dxfId="55" priority="85"/>
    <cfRule type="duplicateValues" dxfId="54" priority="86"/>
  </conditionalFormatting>
  <conditionalFormatting sqref="D66">
    <cfRule type="duplicateValues" dxfId="53" priority="79"/>
    <cfRule type="duplicateValues" dxfId="52" priority="80"/>
    <cfRule type="duplicateValues" dxfId="51" priority="81"/>
    <cfRule type="duplicateValues" dxfId="50" priority="82"/>
  </conditionalFormatting>
  <conditionalFormatting sqref="D73">
    <cfRule type="duplicateValues" dxfId="49" priority="73"/>
    <cfRule type="duplicateValues" dxfId="48" priority="74"/>
  </conditionalFormatting>
  <conditionalFormatting sqref="D73">
    <cfRule type="duplicateValues" dxfId="47" priority="75"/>
  </conditionalFormatting>
  <conditionalFormatting sqref="D74">
    <cfRule type="duplicateValues" dxfId="46" priority="76"/>
    <cfRule type="duplicateValues" dxfId="45" priority="77"/>
  </conditionalFormatting>
  <conditionalFormatting sqref="D74">
    <cfRule type="duplicateValues" dxfId="44" priority="78"/>
  </conditionalFormatting>
  <conditionalFormatting sqref="D70">
    <cfRule type="duplicateValues" dxfId="43" priority="69"/>
    <cfRule type="duplicateValues" dxfId="42" priority="70"/>
    <cfRule type="duplicateValues" dxfId="41" priority="71"/>
    <cfRule type="duplicateValues" dxfId="40" priority="72"/>
  </conditionalFormatting>
  <conditionalFormatting sqref="D71">
    <cfRule type="duplicateValues" dxfId="39" priority="65"/>
    <cfRule type="duplicateValues" dxfId="38" priority="66"/>
    <cfRule type="duplicateValues" dxfId="37" priority="67"/>
    <cfRule type="duplicateValues" dxfId="36" priority="68"/>
  </conditionalFormatting>
  <conditionalFormatting sqref="D72">
    <cfRule type="duplicateValues" dxfId="35" priority="61"/>
    <cfRule type="duplicateValues" dxfId="34" priority="62"/>
    <cfRule type="duplicateValues" dxfId="33" priority="63"/>
    <cfRule type="duplicateValues" dxfId="32" priority="6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78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25" t="s">
        <v>76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2:48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2:48" ht="18.75" x14ac:dyDescent="0.3">
      <c r="B9" s="139" t="s">
        <v>110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59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2"/>
      <c r="C14" s="84"/>
      <c r="D14" s="64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48" t="s">
        <v>107</v>
      </c>
      <c r="C15" s="150" t="s">
        <v>108</v>
      </c>
      <c r="D15" s="149" t="s">
        <v>109</v>
      </c>
      <c r="E15" s="66"/>
      <c r="F15" s="89"/>
      <c r="G15" s="45"/>
      <c r="H15" s="66"/>
      <c r="I15" s="66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90" zoomScaleNormal="9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39" t="s">
        <v>78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25" t="s">
        <v>76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</row>
    <row r="8" spans="1:45" s="25" customFormat="1" ht="15.75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45" s="25" customFormat="1" ht="18.75" x14ac:dyDescent="0.3">
      <c r="B9" s="139" t="s">
        <v>110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28" t="s">
        <v>21</v>
      </c>
      <c r="C12" s="128" t="s">
        <v>11</v>
      </c>
      <c r="D12" s="128" t="s">
        <v>10</v>
      </c>
      <c r="E12" s="128" t="s">
        <v>51</v>
      </c>
      <c r="F12" s="128" t="s">
        <v>52</v>
      </c>
      <c r="G12" s="128" t="s">
        <v>33</v>
      </c>
      <c r="H12" s="128"/>
      <c r="I12" s="128"/>
      <c r="J12" s="128"/>
      <c r="K12" s="128"/>
      <c r="L12" s="128" t="s">
        <v>54</v>
      </c>
      <c r="M12" s="128" t="s">
        <v>44</v>
      </c>
      <c r="N12" s="140" t="s">
        <v>32</v>
      </c>
      <c r="O12" s="140" t="s">
        <v>45</v>
      </c>
      <c r="P12" s="142" t="s">
        <v>31</v>
      </c>
      <c r="Q12" s="141" t="s">
        <v>68</v>
      </c>
      <c r="R12" s="141" t="s">
        <v>69</v>
      </c>
      <c r="S12" s="141" t="s">
        <v>70</v>
      </c>
      <c r="T12" s="141" t="s">
        <v>71</v>
      </c>
      <c r="U12" s="141" t="s">
        <v>72</v>
      </c>
      <c r="V12" s="141" t="s">
        <v>73</v>
      </c>
      <c r="W12" s="141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28"/>
      <c r="C13" s="128"/>
      <c r="D13" s="128"/>
      <c r="E13" s="128"/>
      <c r="F13" s="12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8"/>
      <c r="M13" s="128"/>
      <c r="N13" s="140"/>
      <c r="O13" s="140"/>
      <c r="P13" s="142"/>
      <c r="Q13" s="141" t="s">
        <v>58</v>
      </c>
      <c r="R13" s="141" t="s">
        <v>58</v>
      </c>
      <c r="S13" s="141" t="s">
        <v>58</v>
      </c>
      <c r="T13" s="141" t="s">
        <v>58</v>
      </c>
      <c r="U13" s="141" t="s">
        <v>58</v>
      </c>
      <c r="V13" s="141" t="s">
        <v>58</v>
      </c>
      <c r="W13" s="141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61</v>
      </c>
      <c r="R14" s="81" t="s">
        <v>62</v>
      </c>
      <c r="S14" s="81" t="s">
        <v>63</v>
      </c>
      <c r="T14" s="81" t="s">
        <v>64</v>
      </c>
      <c r="U14" s="81" t="s">
        <v>65</v>
      </c>
      <c r="V14" s="81" t="s">
        <v>66</v>
      </c>
      <c r="W14" s="81" t="s">
        <v>67</v>
      </c>
    </row>
    <row r="15" spans="1:45" s="39" customFormat="1" ht="71.25" customHeight="1" x14ac:dyDescent="0.25">
      <c r="A15" s="40"/>
      <c r="B15" s="148" t="s">
        <v>107</v>
      </c>
      <c r="C15" s="150" t="s">
        <v>108</v>
      </c>
      <c r="D15" s="149" t="s">
        <v>109</v>
      </c>
      <c r="E15" s="67">
        <v>2026</v>
      </c>
      <c r="F15" s="67">
        <v>2026</v>
      </c>
      <c r="G15" s="38">
        <f>'20.1'!U24/1000</f>
        <v>12.266930140000003</v>
      </c>
      <c r="H15" s="38">
        <f>G15*1.2</f>
        <v>14.720316168000004</v>
      </c>
      <c r="I15" s="74">
        <f>H15*'20.4'!C14/100*'20.4'!D14/100*'20.4'!E14/100*'20.4'!F14/100*'20.4'!G14/100</f>
        <v>20.484324987462127</v>
      </c>
      <c r="J15" s="85">
        <f>'20.2'!M16/1000</f>
        <v>0</v>
      </c>
      <c r="K15" s="38">
        <f>I15+J15</f>
        <v>20.484324987462127</v>
      </c>
      <c r="L15" s="74"/>
      <c r="M15" s="78">
        <f>K15-L15</f>
        <v>20.484324987462127</v>
      </c>
      <c r="N15" s="74">
        <v>0</v>
      </c>
      <c r="O15" s="74">
        <f>H15-N15</f>
        <v>14.720316168000004</v>
      </c>
      <c r="P15" s="74">
        <f>SUM(Q15:W15)</f>
        <v>2.4276523399999999</v>
      </c>
      <c r="Q15" s="76">
        <v>5.4402680000000002E-2</v>
      </c>
      <c r="R15" s="77">
        <v>1.65532868</v>
      </c>
      <c r="S15" s="77">
        <v>0.71792098000000004</v>
      </c>
      <c r="T15" s="79">
        <v>0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60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6"/>
    </row>
    <row r="6" spans="2:12" ht="18.75" x14ac:dyDescent="0.3">
      <c r="B6" s="56"/>
    </row>
    <row r="7" spans="2:12" ht="18.75" x14ac:dyDescent="0.25">
      <c r="B7" s="147" t="s">
        <v>78</v>
      </c>
      <c r="C7" s="147"/>
      <c r="D7" s="147"/>
      <c r="E7" s="147"/>
      <c r="F7" s="147"/>
      <c r="G7" s="147"/>
      <c r="H7" s="147"/>
      <c r="I7" s="147"/>
      <c r="J7" s="57"/>
    </row>
    <row r="8" spans="2:12" ht="18.75" x14ac:dyDescent="0.25">
      <c r="B8" s="144" t="s">
        <v>76</v>
      </c>
      <c r="C8" s="144"/>
      <c r="D8" s="144"/>
      <c r="E8" s="144"/>
      <c r="F8" s="144"/>
      <c r="G8" s="144"/>
      <c r="H8" s="144"/>
      <c r="I8" s="144"/>
      <c r="J8" s="57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7"/>
    </row>
    <row r="10" spans="2:12" ht="18.75" x14ac:dyDescent="0.3">
      <c r="B10" s="145" t="s">
        <v>110</v>
      </c>
      <c r="C10" s="145"/>
      <c r="D10" s="145"/>
      <c r="E10" s="145"/>
      <c r="F10" s="145"/>
      <c r="G10" s="145"/>
      <c r="H10" s="145"/>
      <c r="I10" s="145"/>
      <c r="J10" s="57"/>
    </row>
    <row r="11" spans="2:12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2:12" ht="30.75" customHeight="1" x14ac:dyDescent="0.25">
      <c r="B12" s="146" t="s">
        <v>1</v>
      </c>
      <c r="C12" s="146" t="s">
        <v>49</v>
      </c>
      <c r="D12" s="146" t="s">
        <v>58</v>
      </c>
      <c r="E12" s="146" t="s">
        <v>58</v>
      </c>
      <c r="F12" s="146" t="s">
        <v>58</v>
      </c>
      <c r="G12" s="146" t="s">
        <v>58</v>
      </c>
      <c r="H12" s="146" t="s">
        <v>58</v>
      </c>
      <c r="I12" s="146" t="s">
        <v>58</v>
      </c>
      <c r="J12" s="58"/>
      <c r="K12" s="61"/>
      <c r="L12" s="61"/>
    </row>
    <row r="13" spans="2:12" ht="18.75" x14ac:dyDescent="0.25">
      <c r="B13" s="146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8"/>
      <c r="K13" s="61"/>
      <c r="L13" s="61"/>
    </row>
    <row r="14" spans="2:12" ht="37.5" x14ac:dyDescent="0.25">
      <c r="B14" s="8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8"/>
      <c r="K14" s="61"/>
      <c r="L14" s="61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8"/>
      <c r="K15" s="61"/>
      <c r="L15" s="61"/>
    </row>
    <row r="16" spans="2:12" s="59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</row>
    <row r="17" spans="2:2" s="59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2026-08-10T10:55:15Z</dcterms:modified>
</cp:coreProperties>
</file>